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YUNUSLU KOOP HESAP\ŞUBAT\"/>
    </mc:Choice>
  </mc:AlternateContent>
  <xr:revisionPtr revIDLastSave="0" documentId="13_ncr:1_{24C11ACD-14B0-4DEE-B16B-BD66AF2BD95A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Sayfa1" sheetId="1" r:id="rId1"/>
    <sheet name="ŞUBAT ÇALIŞMA" sheetId="5" r:id="rId2"/>
    <sheet name="Sayfa2" sheetId="2" r:id="rId3"/>
    <sheet name="Sayfa3" sheetId="3" r:id="rId4"/>
    <sheet name="Sayfa3 (2)" sheetId="4" r:id="rId5"/>
    <sheet name="Sayfa4" sheetId="6" r:id="rId6"/>
  </sheets>
  <definedNames>
    <definedName name="_xlnm.Print_Area" localSheetId="0">Sayfa1!$A$1:$P$19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6" l="1"/>
  <c r="H25" i="6" s="1"/>
  <c r="Q34" i="4"/>
  <c r="N44" i="4"/>
  <c r="N40" i="4"/>
  <c r="O30" i="4"/>
  <c r="O27" i="4"/>
  <c r="O25" i="4"/>
  <c r="N30" i="4"/>
  <c r="N27" i="4"/>
  <c r="N25" i="4"/>
  <c r="J35" i="6" l="1"/>
  <c r="D30" i="6" l="1"/>
  <c r="E26" i="6" l="1"/>
  <c r="E22" i="6" l="1"/>
  <c r="E23" i="6"/>
  <c r="E24" i="6"/>
  <c r="E27" i="6"/>
  <c r="E21" i="6"/>
  <c r="E30" i="6" l="1"/>
  <c r="O15" i="4"/>
  <c r="O23" i="4"/>
  <c r="O11" i="4"/>
  <c r="C30" i="6" l="1"/>
  <c r="T12" i="5"/>
  <c r="T6" i="5"/>
  <c r="T11" i="5"/>
  <c r="T10" i="5"/>
  <c r="T5" i="5"/>
  <c r="T9" i="5"/>
  <c r="T8" i="5"/>
  <c r="T4" i="5"/>
  <c r="T3" i="5"/>
  <c r="R12" i="5"/>
  <c r="R6" i="5"/>
  <c r="R11" i="5"/>
  <c r="R10" i="5"/>
  <c r="R5" i="5"/>
  <c r="R9" i="5"/>
  <c r="R8" i="5"/>
  <c r="R4" i="5"/>
  <c r="R3" i="5"/>
  <c r="E3" i="6"/>
  <c r="C6" i="6"/>
  <c r="C8" i="6" s="1"/>
  <c r="M15" i="4" l="1"/>
  <c r="M44" i="4"/>
  <c r="M34" i="4"/>
  <c r="J33" i="5" l="1"/>
  <c r="E33" i="5"/>
  <c r="E35" i="5" s="1"/>
  <c r="G32" i="5"/>
  <c r="I31" i="5"/>
  <c r="K31" i="5" s="1"/>
  <c r="G31" i="5"/>
  <c r="H31" i="5" s="1"/>
  <c r="G30" i="5"/>
  <c r="G29" i="5"/>
  <c r="H29" i="5" s="1"/>
  <c r="G28" i="5"/>
  <c r="G27" i="5"/>
  <c r="H27" i="5" s="1"/>
  <c r="G26" i="5"/>
  <c r="G25" i="5"/>
  <c r="H25" i="5" s="1"/>
  <c r="G24" i="5"/>
  <c r="G23" i="5"/>
  <c r="H23" i="5" s="1"/>
  <c r="G22" i="5"/>
  <c r="H21" i="5"/>
  <c r="L21" i="5" s="1"/>
  <c r="G20" i="5"/>
  <c r="H20" i="5" s="1"/>
  <c r="L20" i="5" s="1"/>
  <c r="H19" i="5"/>
  <c r="L19" i="5" s="1"/>
  <c r="H18" i="5"/>
  <c r="L18" i="5" s="1"/>
  <c r="G17" i="5"/>
  <c r="G16" i="5"/>
  <c r="H16" i="5" s="1"/>
  <c r="G15" i="5"/>
  <c r="G14" i="5"/>
  <c r="I14" i="5" s="1"/>
  <c r="A14" i="5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G13" i="5"/>
  <c r="G12" i="5"/>
  <c r="G11" i="5"/>
  <c r="G10" i="5"/>
  <c r="G9" i="5"/>
  <c r="A9" i="5"/>
  <c r="A10" i="5" s="1"/>
  <c r="A11" i="5" s="1"/>
  <c r="A12" i="5" s="1"/>
  <c r="G8" i="5"/>
  <c r="G7" i="5"/>
  <c r="H7" i="5" s="1"/>
  <c r="L7" i="5" s="1"/>
  <c r="G6" i="5"/>
  <c r="H6" i="5" s="1"/>
  <c r="L6" i="5" s="1"/>
  <c r="G5" i="5"/>
  <c r="H5" i="5" s="1"/>
  <c r="L5" i="5" s="1"/>
  <c r="G4" i="5"/>
  <c r="H4" i="5" s="1"/>
  <c r="L4" i="5" s="1"/>
  <c r="A4" i="5"/>
  <c r="A5" i="5" s="1"/>
  <c r="A6" i="5" s="1"/>
  <c r="A7" i="5" s="1"/>
  <c r="G3" i="5"/>
  <c r="I23" i="5" l="1"/>
  <c r="K23" i="5" s="1"/>
  <c r="I29" i="5"/>
  <c r="K29" i="5" s="1"/>
  <c r="I27" i="5"/>
  <c r="K27" i="5" s="1"/>
  <c r="I25" i="5"/>
  <c r="K25" i="5" s="1"/>
  <c r="G33" i="5"/>
  <c r="I15" i="5"/>
  <c r="H17" i="5"/>
  <c r="L17" i="5" s="1"/>
  <c r="L16" i="5"/>
  <c r="K14" i="5"/>
  <c r="L14" i="5"/>
  <c r="L23" i="5"/>
  <c r="L27" i="5"/>
  <c r="L29" i="5"/>
  <c r="L31" i="5"/>
  <c r="H8" i="5"/>
  <c r="L8" i="5" s="1"/>
  <c r="H9" i="5"/>
  <c r="L9" i="5" s="1"/>
  <c r="H10" i="5"/>
  <c r="L10" i="5" s="1"/>
  <c r="H11" i="5"/>
  <c r="L11" i="5" s="1"/>
  <c r="H12" i="5"/>
  <c r="L12" i="5" s="1"/>
  <c r="I13" i="5"/>
  <c r="H22" i="5"/>
  <c r="H24" i="5"/>
  <c r="H26" i="5"/>
  <c r="L26" i="5" s="1"/>
  <c r="H28" i="5"/>
  <c r="H30" i="5"/>
  <c r="H32" i="5"/>
  <c r="H3" i="5"/>
  <c r="I12" i="5"/>
  <c r="K13" i="5"/>
  <c r="L13" i="5" s="1"/>
  <c r="I22" i="5"/>
  <c r="K22" i="5" s="1"/>
  <c r="I24" i="5"/>
  <c r="K24" i="5" s="1"/>
  <c r="I26" i="5"/>
  <c r="I28" i="5"/>
  <c r="I30" i="5"/>
  <c r="K30" i="5" s="1"/>
  <c r="L30" i="5" s="1"/>
  <c r="I32" i="5"/>
  <c r="K32" i="5" s="1"/>
  <c r="K26" i="5"/>
  <c r="K28" i="5"/>
  <c r="L28" i="5" s="1"/>
  <c r="L25" i="5" l="1"/>
  <c r="L22" i="5"/>
  <c r="K15" i="5"/>
  <c r="L15" i="5" s="1"/>
  <c r="L32" i="5"/>
  <c r="L24" i="5"/>
  <c r="H33" i="5"/>
  <c r="L3" i="5"/>
  <c r="I33" i="5"/>
  <c r="K33" i="5" l="1"/>
  <c r="L33" i="5"/>
  <c r="L36" i="5" s="1"/>
  <c r="J50" i="4"/>
  <c r="L53" i="4" s="1"/>
  <c r="E50" i="4"/>
  <c r="G45" i="4"/>
  <c r="H45" i="4" s="1"/>
  <c r="L45" i="4" s="1"/>
  <c r="G40" i="4"/>
  <c r="H40" i="4" s="1"/>
  <c r="L40" i="4" s="1"/>
  <c r="G20" i="4"/>
  <c r="H20" i="4" s="1"/>
  <c r="L20" i="4" s="1"/>
  <c r="G7" i="4"/>
  <c r="H7" i="4" s="1"/>
  <c r="L7" i="4" s="1"/>
  <c r="G11" i="4"/>
  <c r="H11" i="4" s="1"/>
  <c r="L11" i="4" s="1"/>
  <c r="G31" i="4"/>
  <c r="H31" i="4" s="1"/>
  <c r="L31" i="4" s="1"/>
  <c r="G35" i="4"/>
  <c r="H35" i="4" s="1"/>
  <c r="L35" i="4" s="1"/>
  <c r="G3" i="4"/>
  <c r="H3" i="4" s="1"/>
  <c r="L3" i="4" s="1"/>
  <c r="M3" i="4" s="1"/>
  <c r="O3" i="4" s="1"/>
  <c r="A31" i="4"/>
  <c r="A34" i="4" s="1"/>
  <c r="A35" i="4" s="1"/>
  <c r="A38" i="4" s="1"/>
  <c r="A40" i="4" s="1"/>
  <c r="A41" i="4" s="1"/>
  <c r="A44" i="4" s="1"/>
  <c r="A45" i="4" s="1"/>
  <c r="G15" i="4"/>
  <c r="H15" i="4" s="1"/>
  <c r="L15" i="4" s="1"/>
  <c r="G38" i="4"/>
  <c r="I38" i="4" s="1"/>
  <c r="K38" i="4" s="1"/>
  <c r="G25" i="4"/>
  <c r="A25" i="4"/>
  <c r="A27" i="4" s="1"/>
  <c r="G27" i="4"/>
  <c r="I27" i="4" s="1"/>
  <c r="K27" i="4" s="1"/>
  <c r="G44" i="4"/>
  <c r="I44" i="4" s="1"/>
  <c r="G41" i="4"/>
  <c r="G19" i="4"/>
  <c r="G6" i="4"/>
  <c r="A15" i="4"/>
  <c r="A16" i="4" s="1"/>
  <c r="A19" i="4" s="1"/>
  <c r="A20" i="4" s="1"/>
  <c r="G12" i="4"/>
  <c r="G30" i="4"/>
  <c r="H30" i="4" s="1"/>
  <c r="L30" i="4" s="1"/>
  <c r="M30" i="4" s="1"/>
  <c r="G34" i="4"/>
  <c r="H34" i="4" s="1"/>
  <c r="L34" i="4" s="1"/>
  <c r="G4" i="4"/>
  <c r="H4" i="4" s="1"/>
  <c r="L4" i="4" s="1"/>
  <c r="G23" i="4"/>
  <c r="H23" i="4" s="1"/>
  <c r="L23" i="4" s="1"/>
  <c r="M23" i="4" s="1"/>
  <c r="A4" i="4"/>
  <c r="A6" i="4" s="1"/>
  <c r="A7" i="4" s="1"/>
  <c r="A11" i="4" s="1"/>
  <c r="G16" i="4"/>
  <c r="H16" i="4" s="1"/>
  <c r="G16" i="3"/>
  <c r="H16" i="3" s="1"/>
  <c r="L16" i="3" s="1"/>
  <c r="G17" i="3"/>
  <c r="H17" i="3" s="1"/>
  <c r="H18" i="3"/>
  <c r="L18" i="3"/>
  <c r="H19" i="3"/>
  <c r="L19" i="3" s="1"/>
  <c r="G20" i="3"/>
  <c r="L20" i="3" s="1"/>
  <c r="H20" i="3"/>
  <c r="H21" i="3"/>
  <c r="L21" i="3"/>
  <c r="G16" i="1"/>
  <c r="L16" i="1" s="1"/>
  <c r="H16" i="1"/>
  <c r="G17" i="1"/>
  <c r="H17" i="1"/>
  <c r="L17" i="1"/>
  <c r="H18" i="1"/>
  <c r="L18" i="1"/>
  <c r="H19" i="1"/>
  <c r="L19" i="1"/>
  <c r="G20" i="1"/>
  <c r="H20" i="1"/>
  <c r="L20" i="1"/>
  <c r="H21" i="1"/>
  <c r="L21" i="1" s="1"/>
  <c r="K39" i="3"/>
  <c r="L44" i="3" s="1"/>
  <c r="J39" i="3"/>
  <c r="L42" i="3" s="1"/>
  <c r="I39" i="3"/>
  <c r="L43" i="3" s="1"/>
  <c r="E39" i="3"/>
  <c r="L3" i="3"/>
  <c r="G38" i="3"/>
  <c r="G37" i="3"/>
  <c r="G36" i="3"/>
  <c r="G35" i="3"/>
  <c r="G34" i="3"/>
  <c r="G33" i="3"/>
  <c r="G32" i="3"/>
  <c r="G31" i="3"/>
  <c r="G30" i="3"/>
  <c r="G29" i="3"/>
  <c r="G28" i="3"/>
  <c r="G27" i="3"/>
  <c r="A27" i="3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G26" i="3"/>
  <c r="G25" i="3"/>
  <c r="H25" i="3" s="1"/>
  <c r="G24" i="3"/>
  <c r="H24" i="3" s="1"/>
  <c r="G23" i="3"/>
  <c r="H23" i="3" s="1"/>
  <c r="G22" i="3"/>
  <c r="H22" i="3" s="1"/>
  <c r="G15" i="3"/>
  <c r="G14" i="3"/>
  <c r="I14" i="3" s="1"/>
  <c r="K14" i="3" s="1"/>
  <c r="A14" i="3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G13" i="3"/>
  <c r="G12" i="3"/>
  <c r="G11" i="3"/>
  <c r="G10" i="3"/>
  <c r="G9" i="3"/>
  <c r="A9" i="3"/>
  <c r="A10" i="3" s="1"/>
  <c r="A11" i="3" s="1"/>
  <c r="A12" i="3" s="1"/>
  <c r="G8" i="3"/>
  <c r="G7" i="3"/>
  <c r="H7" i="3" s="1"/>
  <c r="L7" i="3" s="1"/>
  <c r="G6" i="3"/>
  <c r="H6" i="3" s="1"/>
  <c r="L6" i="3" s="1"/>
  <c r="G5" i="3"/>
  <c r="H5" i="3" s="1"/>
  <c r="L5" i="3" s="1"/>
  <c r="G4" i="3"/>
  <c r="H4" i="3" s="1"/>
  <c r="L4" i="3" s="1"/>
  <c r="A4" i="3"/>
  <c r="A5" i="3" s="1"/>
  <c r="A6" i="3" s="1"/>
  <c r="A7" i="3" s="1"/>
  <c r="G3" i="3"/>
  <c r="H3" i="3" s="1"/>
  <c r="I25" i="4" l="1"/>
  <c r="L16" i="4"/>
  <c r="L27" i="4"/>
  <c r="M27" i="4" s="1"/>
  <c r="G50" i="4"/>
  <c r="H12" i="4"/>
  <c r="L12" i="4" s="1"/>
  <c r="M11" i="4" s="1"/>
  <c r="H6" i="4"/>
  <c r="L6" i="4" s="1"/>
  <c r="M6" i="4" s="1"/>
  <c r="H19" i="4"/>
  <c r="L19" i="4" s="1"/>
  <c r="M19" i="4" s="1"/>
  <c r="O19" i="4" s="1"/>
  <c r="H41" i="4"/>
  <c r="L41" i="4" s="1"/>
  <c r="M40" i="4" s="1"/>
  <c r="O40" i="4" s="1"/>
  <c r="H44" i="4"/>
  <c r="L44" i="4" s="1"/>
  <c r="L38" i="4"/>
  <c r="M38" i="4" s="1"/>
  <c r="O38" i="4" s="1"/>
  <c r="L17" i="3"/>
  <c r="G39" i="3"/>
  <c r="I23" i="3"/>
  <c r="K23" i="3" s="1"/>
  <c r="L23" i="3" s="1"/>
  <c r="L14" i="3"/>
  <c r="I25" i="3"/>
  <c r="K25" i="3" s="1"/>
  <c r="H27" i="3"/>
  <c r="L27" i="3" s="1"/>
  <c r="H29" i="3"/>
  <c r="L29" i="3" s="1"/>
  <c r="H31" i="3"/>
  <c r="L31" i="3" s="1"/>
  <c r="H33" i="3"/>
  <c r="L33" i="3" s="1"/>
  <c r="H35" i="3"/>
  <c r="L35" i="3" s="1"/>
  <c r="H37" i="3"/>
  <c r="L37" i="3" s="1"/>
  <c r="H26" i="3"/>
  <c r="H28" i="3"/>
  <c r="L28" i="3" s="1"/>
  <c r="H30" i="3"/>
  <c r="L30" i="3" s="1"/>
  <c r="H32" i="3"/>
  <c r="L32" i="3" s="1"/>
  <c r="H34" i="3"/>
  <c r="L34" i="3" s="1"/>
  <c r="H36" i="3"/>
  <c r="L36" i="3" s="1"/>
  <c r="I38" i="3"/>
  <c r="H38" i="3"/>
  <c r="L9" i="3"/>
  <c r="H8" i="3"/>
  <c r="L8" i="3" s="1"/>
  <c r="H9" i="3"/>
  <c r="H10" i="3"/>
  <c r="L10" i="3" s="1"/>
  <c r="H11" i="3"/>
  <c r="L11" i="3" s="1"/>
  <c r="H12" i="3"/>
  <c r="L12" i="3" s="1"/>
  <c r="I22" i="3"/>
  <c r="K22" i="3" s="1"/>
  <c r="I24" i="3"/>
  <c r="L25" i="3"/>
  <c r="I12" i="3"/>
  <c r="I13" i="3"/>
  <c r="I15" i="3"/>
  <c r="A9" i="1"/>
  <c r="A10" i="1"/>
  <c r="A11" i="1" s="1"/>
  <c r="A12" i="1" s="1"/>
  <c r="A14" i="1"/>
  <c r="A15" i="1" s="1"/>
  <c r="E33" i="1"/>
  <c r="J33" i="2"/>
  <c r="E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G3" i="2"/>
  <c r="J33" i="1"/>
  <c r="G32" i="1"/>
  <c r="G31" i="1"/>
  <c r="G30" i="1"/>
  <c r="G29" i="1"/>
  <c r="G28" i="1"/>
  <c r="G27" i="1"/>
  <c r="G26" i="1"/>
  <c r="G25" i="1"/>
  <c r="G24" i="1"/>
  <c r="G23" i="1"/>
  <c r="G22" i="1"/>
  <c r="G15" i="1"/>
  <c r="G14" i="1"/>
  <c r="G13" i="1"/>
  <c r="G12" i="1"/>
  <c r="I12" i="1" s="1"/>
  <c r="G11" i="1"/>
  <c r="G10" i="1"/>
  <c r="G9" i="1"/>
  <c r="G8" i="1"/>
  <c r="G7" i="1"/>
  <c r="G6" i="1"/>
  <c r="G5" i="1"/>
  <c r="G4" i="1"/>
  <c r="G3" i="1"/>
  <c r="A4" i="1"/>
  <c r="A5" i="1" s="1"/>
  <c r="A6" i="1" s="1"/>
  <c r="A7" i="1" s="1"/>
  <c r="K25" i="4" l="1"/>
  <c r="L25" i="4" s="1"/>
  <c r="M25" i="4" s="1"/>
  <c r="I50" i="4"/>
  <c r="L54" i="4" s="1"/>
  <c r="H50" i="4"/>
  <c r="H39" i="3"/>
  <c r="L26" i="3"/>
  <c r="K38" i="3"/>
  <c r="K13" i="3"/>
  <c r="L13" i="3" s="1"/>
  <c r="L39" i="3" s="1"/>
  <c r="L41" i="3" s="1"/>
  <c r="L45" i="3" s="1"/>
  <c r="L22" i="3"/>
  <c r="L38" i="3"/>
  <c r="K15" i="3"/>
  <c r="L15" i="3" s="1"/>
  <c r="K24" i="3"/>
  <c r="L24" i="3" s="1"/>
  <c r="O4" i="1"/>
  <c r="O5" i="1" s="1"/>
  <c r="E35" i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H4" i="2"/>
  <c r="H6" i="2"/>
  <c r="H8" i="2"/>
  <c r="H10" i="2"/>
  <c r="H12" i="2"/>
  <c r="H14" i="2"/>
  <c r="H16" i="2"/>
  <c r="H18" i="2"/>
  <c r="H20" i="2"/>
  <c r="H22" i="2"/>
  <c r="H24" i="2"/>
  <c r="H26" i="2"/>
  <c r="H28" i="2"/>
  <c r="H30" i="2"/>
  <c r="H32" i="2"/>
  <c r="I16" i="2"/>
  <c r="K16" i="2" s="1"/>
  <c r="L16" i="2" s="1"/>
  <c r="I18" i="2"/>
  <c r="K18" i="2" s="1"/>
  <c r="I20" i="2"/>
  <c r="I22" i="2"/>
  <c r="K22" i="2" s="1"/>
  <c r="I24" i="2"/>
  <c r="K24" i="2" s="1"/>
  <c r="I26" i="2"/>
  <c r="K26" i="2" s="1"/>
  <c r="I28" i="2"/>
  <c r="K28" i="2" s="1"/>
  <c r="I30" i="2"/>
  <c r="I32" i="2"/>
  <c r="K32" i="2" s="1"/>
  <c r="K30" i="2"/>
  <c r="K20" i="2"/>
  <c r="G33" i="2"/>
  <c r="H5" i="2"/>
  <c r="H7" i="2"/>
  <c r="H9" i="2"/>
  <c r="L9" i="2" s="1"/>
  <c r="H11" i="2"/>
  <c r="H13" i="2"/>
  <c r="H15" i="2"/>
  <c r="H17" i="2"/>
  <c r="H19" i="2"/>
  <c r="H21" i="2"/>
  <c r="H23" i="2"/>
  <c r="H25" i="2"/>
  <c r="H27" i="2"/>
  <c r="H29" i="2"/>
  <c r="H31" i="2"/>
  <c r="I17" i="2"/>
  <c r="K17" i="2" s="1"/>
  <c r="I19" i="2"/>
  <c r="I21" i="2"/>
  <c r="K21" i="2" s="1"/>
  <c r="I23" i="2"/>
  <c r="I25" i="2"/>
  <c r="I27" i="2"/>
  <c r="I29" i="2"/>
  <c r="I31" i="2"/>
  <c r="H3" i="2"/>
  <c r="L3" i="2" s="1"/>
  <c r="K19" i="2"/>
  <c r="K23" i="2"/>
  <c r="K25" i="2"/>
  <c r="K27" i="2"/>
  <c r="K29" i="2"/>
  <c r="K31" i="2"/>
  <c r="G33" i="1"/>
  <c r="H3" i="1"/>
  <c r="H32" i="1"/>
  <c r="I32" i="1"/>
  <c r="K32" i="1" s="1"/>
  <c r="L32" i="1" s="1"/>
  <c r="H31" i="1"/>
  <c r="I31" i="1"/>
  <c r="K31" i="1" s="1"/>
  <c r="H30" i="1"/>
  <c r="I30" i="1"/>
  <c r="K30" i="1"/>
  <c r="L30" i="1" s="1"/>
  <c r="I29" i="1"/>
  <c r="K29" i="1" s="1"/>
  <c r="H29" i="1"/>
  <c r="I28" i="1"/>
  <c r="K28" i="1" s="1"/>
  <c r="H28" i="1"/>
  <c r="I27" i="1"/>
  <c r="K27" i="1" s="1"/>
  <c r="H27" i="1"/>
  <c r="L27" i="1" s="1"/>
  <c r="I26" i="1"/>
  <c r="K26" i="1" s="1"/>
  <c r="H26" i="1"/>
  <c r="H25" i="1"/>
  <c r="I25" i="1"/>
  <c r="K25" i="1" s="1"/>
  <c r="I24" i="1"/>
  <c r="K24" i="1" s="1"/>
  <c r="H24" i="1"/>
  <c r="L24" i="1" s="1"/>
  <c r="I23" i="1"/>
  <c r="K23" i="1" s="1"/>
  <c r="H23" i="1"/>
  <c r="I22" i="1"/>
  <c r="K22" i="1" s="1"/>
  <c r="H22" i="1"/>
  <c r="I15" i="1"/>
  <c r="K15" i="1" s="1"/>
  <c r="I14" i="1"/>
  <c r="I13" i="1"/>
  <c r="K13" i="1" s="1"/>
  <c r="L13" i="1"/>
  <c r="H12" i="1"/>
  <c r="L12" i="1" s="1"/>
  <c r="H11" i="1"/>
  <c r="L11" i="1" s="1"/>
  <c r="H10" i="1"/>
  <c r="H9" i="1"/>
  <c r="H8" i="1"/>
  <c r="L8" i="1" s="1"/>
  <c r="H7" i="1"/>
  <c r="H6" i="1"/>
  <c r="H5" i="1"/>
  <c r="H4" i="1"/>
  <c r="K50" i="4" l="1"/>
  <c r="L55" i="4" s="1"/>
  <c r="L50" i="4"/>
  <c r="L52" i="4" s="1"/>
  <c r="L20" i="2"/>
  <c r="L23" i="2"/>
  <c r="L25" i="2"/>
  <c r="L27" i="2"/>
  <c r="L15" i="1"/>
  <c r="L6" i="2"/>
  <c r="P4" i="1"/>
  <c r="P5" i="1" s="1"/>
  <c r="L6" i="1"/>
  <c r="L21" i="2"/>
  <c r="L19" i="2"/>
  <c r="L17" i="2"/>
  <c r="L12" i="2"/>
  <c r="L10" i="2"/>
  <c r="L7" i="2"/>
  <c r="L30" i="2"/>
  <c r="L31" i="2"/>
  <c r="L29" i="2"/>
  <c r="L5" i="2"/>
  <c r="L18" i="2"/>
  <c r="L31" i="1"/>
  <c r="L29" i="1"/>
  <c r="L9" i="1"/>
  <c r="L10" i="1"/>
  <c r="L26" i="1"/>
  <c r="L14" i="2"/>
  <c r="L13" i="2"/>
  <c r="L32" i="2"/>
  <c r="L11" i="2"/>
  <c r="L26" i="2"/>
  <c r="L24" i="2"/>
  <c r="L15" i="2"/>
  <c r="L8" i="2"/>
  <c r="I33" i="2"/>
  <c r="L28" i="2"/>
  <c r="L22" i="2"/>
  <c r="H33" i="2"/>
  <c r="L4" i="1"/>
  <c r="H33" i="1"/>
  <c r="I33" i="1"/>
  <c r="L28" i="1"/>
  <c r="L23" i="1"/>
  <c r="L22" i="1"/>
  <c r="L3" i="1"/>
  <c r="K14" i="1"/>
  <c r="L14" i="1"/>
  <c r="L7" i="1"/>
  <c r="L25" i="1"/>
  <c r="L5" i="1"/>
  <c r="L56" i="4" l="1"/>
  <c r="L33" i="1"/>
  <c r="L36" i="1" s="1"/>
  <c r="K33" i="2"/>
  <c r="L4" i="2"/>
  <c r="L33" i="2" s="1"/>
  <c r="K33" i="1"/>
</calcChain>
</file>

<file path=xl/sharedStrings.xml><?xml version="1.0" encoding="utf-8"?>
<sst xmlns="http://schemas.openxmlformats.org/spreadsheetml/2006/main" count="318" uniqueCount="65">
  <si>
    <t>SIRA</t>
  </si>
  <si>
    <t>FAT./MÜST.</t>
  </si>
  <si>
    <t>AD SOYAD</t>
  </si>
  <si>
    <t>TC NO</t>
  </si>
  <si>
    <t>FATURALI</t>
  </si>
  <si>
    <t>LİTRE</t>
  </si>
  <si>
    <t>FİYAT</t>
  </si>
  <si>
    <t>TUTAR</t>
  </si>
  <si>
    <t>KDV</t>
  </si>
  <si>
    <t>STOPAJ</t>
  </si>
  <si>
    <t>BAĞKUR</t>
  </si>
  <si>
    <t>BORSA</t>
  </si>
  <si>
    <t xml:space="preserve">ÖDENECEK </t>
  </si>
  <si>
    <t>GENEL TOPLAM</t>
  </si>
  <si>
    <t>2026 01 DÖNEMİ EYYÜP AĞA LİSTE FİYAT FARKI</t>
  </si>
  <si>
    <t>2026 01 DÖNEMİ EYYÜP AĞA LİSTE SÜT LİTRESİ</t>
  </si>
  <si>
    <t>OLMASI GEREKEN</t>
  </si>
  <si>
    <t>GERÇEKLEŞEN</t>
  </si>
  <si>
    <t>FARK</t>
  </si>
  <si>
    <t>EMİRGAZİ HAYVANCILIK TARIM ÜRÜNLERİ GIDA ENER</t>
  </si>
  <si>
    <t>ERTAŞKIRAN PETROL</t>
  </si>
  <si>
    <t>HACI BEKİR ÖZDEMİR</t>
  </si>
  <si>
    <t>BİLİM HAYVANCILIK TARIM GIDA SANAYİ VE TİCARET LİMİTED ŞİRKETİ</t>
  </si>
  <si>
    <t>MUAMMER ÇİFTÇİ</t>
  </si>
  <si>
    <t>NECATİ DURMAZ</t>
  </si>
  <si>
    <t>MUSA KAYNAK</t>
  </si>
  <si>
    <t>EMİNOĞULLARI TUHAFİYE NAKLİYAT SANAYİ VE TİCARET LİMİTED ŞİRKETİ</t>
  </si>
  <si>
    <t>CUMA YILMAZ</t>
  </si>
  <si>
    <t>NECDET AKSOY</t>
  </si>
  <si>
    <t>EMRAH ACAR</t>
  </si>
  <si>
    <t>NİRVANA SÜT TARIM HAYVANCILIK SANAYİ VE TİCARET LİMİTED ŞİRKETİ</t>
  </si>
  <si>
    <t>NURAYDIN ÖZLÜ</t>
  </si>
  <si>
    <t>MÜSTAHSİL</t>
  </si>
  <si>
    <t>EMİRGAZİ HAYVANCILIK TARIM Ü</t>
  </si>
  <si>
    <t>BİLİM HAYVANCILIK TARIM GIDA SANAYİ VE</t>
  </si>
  <si>
    <t xml:space="preserve">EMİNOĞULLARI TUHAFİYE NAKLİYAT SANAYİ VE </t>
  </si>
  <si>
    <t>NİRVANA SÜT TARIM HAYVANCILIK SANAYİ</t>
  </si>
  <si>
    <t xml:space="preserve">EYYÜP AĞA </t>
  </si>
  <si>
    <t>EYYÜP AĞA KALİTE FARKI</t>
  </si>
  <si>
    <t>KOOP KALİTE CEZASI</t>
  </si>
  <si>
    <t>KOOP İADE</t>
  </si>
  <si>
    <t>EYYÜP AĞA FİYAT FARKI</t>
  </si>
  <si>
    <t>ÖDENECEK</t>
  </si>
  <si>
    <t>ÖDENEN</t>
  </si>
  <si>
    <t>KALAN</t>
  </si>
  <si>
    <t xml:space="preserve">TR47 0001 0003 0937 5438 8550 01 </t>
  </si>
  <si>
    <t>ER TAŞKIRAN PETROL NAKLİYAT İNŞAAT SANAYİİ VE TİCARET LİMİTED ŞİRKETİ</t>
  </si>
  <si>
    <t>TR46 0001 0024 5261 6071 1250 01</t>
  </si>
  <si>
    <t>EMİRGAZİ HAYVANCILIK TARIM ÜRÜNLERİ GIDA ENERJİ ÜRETİM SANAYİ VE TİCARET ANONİM ŞİRKETİ</t>
  </si>
  <si>
    <t>TR86 0001 0019 3770 2366 6250 15</t>
  </si>
  <si>
    <t>EYYÜPAĞA TARIM HAYVANCILIK NAKLİYE SANAYİ VE TİCARET LTD.ŞTİ.</t>
  </si>
  <si>
    <t>TR75 0001 0001 6996 4251 4850 01</t>
  </si>
  <si>
    <t>26.03.2026 SERİNLER ÖDEME</t>
  </si>
  <si>
    <t>TR27 0001 0011 1728 6718 4750 01</t>
  </si>
  <si>
    <t>TR70 0001 0024 5238 9630 3950 02</t>
  </si>
  <si>
    <t>TR65 0001 0024 5252 8706 0750 04</t>
  </si>
  <si>
    <t>TR18 0001 0001 6938 9353 4450 11</t>
  </si>
  <si>
    <t>TR11 0013 4000 0029 7863 2000 01</t>
  </si>
  <si>
    <t>TR42 0001 0001 6938 9099 6850 13</t>
  </si>
  <si>
    <t>TR29 0020 9000 0224 9834 0000 01</t>
  </si>
  <si>
    <t>ÖDENECEKLER</t>
  </si>
  <si>
    <t>BORÇUMUZ</t>
  </si>
  <si>
    <t>İADE OLACAK</t>
  </si>
  <si>
    <t>NECATİ DURMAZ HESAP BLOKELİ</t>
  </si>
  <si>
    <t>GELDİ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</si>
</sst>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7" borderId="0" applyNumberFormat="0" applyBorder="0" applyAlignment="0" applyProtection="0"/>
    <xf numFmtId="0" fontId="15" fillId="8" borderId="9" applyNumberFormat="0" applyAlignment="0" applyProtection="0"/>
    <xf numFmtId="0" fontId="16" fillId="9" borderId="10" applyNumberFormat="0" applyAlignment="0" applyProtection="0"/>
    <xf numFmtId="0" fontId="17" fillId="9" borderId="9" applyNumberFormat="0" applyAlignment="0" applyProtection="0"/>
    <xf numFmtId="0" fontId="18" fillId="0" borderId="11" applyNumberFormat="0" applyFill="0" applyAlignment="0" applyProtection="0"/>
    <xf numFmtId="0" fontId="19" fillId="10" borderId="12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14" applyNumberFormat="0" applyFill="0" applyAlignment="0" applyProtection="0"/>
    <xf numFmtId="0" fontId="22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11" borderId="13" applyNumberFormat="0" applyFont="0" applyAlignment="0" applyProtection="0"/>
  </cellStyleXfs>
  <cellXfs count="130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0" fillId="0" borderId="1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/>
    <xf numFmtId="4" fontId="0" fillId="0" borderId="1" xfId="0" applyNumberFormat="1" applyBorder="1"/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/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/>
    <xf numFmtId="3" fontId="0" fillId="0" borderId="0" xfId="0" applyNumberFormat="1" applyAlignment="1">
      <alignment horizontal="center"/>
    </xf>
    <xf numFmtId="0" fontId="3" fillId="0" borderId="1" xfId="0" applyFont="1" applyBorder="1"/>
    <xf numFmtId="164" fontId="0" fillId="0" borderId="1" xfId="0" applyNumberFormat="1" applyBorder="1"/>
    <xf numFmtId="4" fontId="0" fillId="2" borderId="1" xfId="0" applyNumberFormat="1" applyFill="1" applyBorder="1"/>
    <xf numFmtId="0" fontId="4" fillId="0" borderId="1" xfId="0" applyFont="1" applyBorder="1" applyAlignment="1">
      <alignment horizontal="center"/>
    </xf>
    <xf numFmtId="4" fontId="4" fillId="0" borderId="0" xfId="0" applyNumberFormat="1" applyFont="1"/>
    <xf numFmtId="3" fontId="4" fillId="0" borderId="0" xfId="0" applyNumberFormat="1" applyFont="1"/>
    <xf numFmtId="0" fontId="4" fillId="0" borderId="0" xfId="0" applyFont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3" borderId="1" xfId="0" applyFont="1" applyFill="1" applyBorder="1"/>
    <xf numFmtId="164" fontId="4" fillId="3" borderId="1" xfId="0" applyNumberFormat="1" applyFont="1" applyFill="1" applyBorder="1"/>
    <xf numFmtId="4" fontId="4" fillId="3" borderId="1" xfId="0" applyNumberFormat="1" applyFont="1" applyFill="1" applyBorder="1"/>
    <xf numFmtId="16" fontId="0" fillId="0" borderId="1" xfId="0" applyNumberFormat="1" applyBorder="1"/>
    <xf numFmtId="0" fontId="6" fillId="0" borderId="1" xfId="0" applyFont="1" applyBorder="1"/>
    <xf numFmtId="4" fontId="2" fillId="0" borderId="3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4" borderId="1" xfId="0" applyFill="1" applyBorder="1"/>
    <xf numFmtId="3" fontId="0" fillId="4" borderId="1" xfId="0" applyNumberFormat="1" applyFill="1" applyBorder="1"/>
    <xf numFmtId="4" fontId="0" fillId="4" borderId="1" xfId="0" applyNumberFormat="1" applyFill="1" applyBorder="1"/>
    <xf numFmtId="4" fontId="0" fillId="4" borderId="0" xfId="0" applyNumberFormat="1" applyFill="1"/>
    <xf numFmtId="43" fontId="0" fillId="4" borderId="0" xfId="1" applyFont="1" applyFill="1"/>
    <xf numFmtId="0" fontId="4" fillId="4" borderId="1" xfId="0" applyFont="1" applyFill="1" applyBorder="1"/>
    <xf numFmtId="0" fontId="5" fillId="4" borderId="1" xfId="0" applyFont="1" applyFill="1" applyBorder="1"/>
    <xf numFmtId="164" fontId="4" fillId="4" borderId="1" xfId="0" applyNumberFormat="1" applyFont="1" applyFill="1" applyBorder="1"/>
    <xf numFmtId="4" fontId="4" fillId="4" borderId="1" xfId="0" applyNumberFormat="1" applyFont="1" applyFill="1" applyBorder="1"/>
    <xf numFmtId="0" fontId="3" fillId="4" borderId="1" xfId="0" applyFont="1" applyFill="1" applyBorder="1"/>
    <xf numFmtId="164" fontId="0" fillId="4" borderId="0" xfId="0" applyNumberFormat="1" applyFill="1"/>
    <xf numFmtId="164" fontId="0" fillId="0" borderId="0" xfId="0" applyNumberFormat="1"/>
    <xf numFmtId="43" fontId="0" fillId="0" borderId="0" xfId="1" applyFont="1" applyFill="1"/>
    <xf numFmtId="164" fontId="4" fillId="0" borderId="0" xfId="0" applyNumberFormat="1" applyFont="1"/>
    <xf numFmtId="0" fontId="0" fillId="4" borderId="1" xfId="0" applyFill="1" applyBorder="1" applyAlignment="1">
      <alignment horizontal="center"/>
    </xf>
    <xf numFmtId="0" fontId="4" fillId="2" borderId="1" xfId="0" applyFont="1" applyFill="1" applyBorder="1"/>
    <xf numFmtId="0" fontId="5" fillId="2" borderId="1" xfId="0" applyFont="1" applyFill="1" applyBorder="1"/>
    <xf numFmtId="164" fontId="4" fillId="2" borderId="1" xfId="0" applyNumberFormat="1" applyFont="1" applyFill="1" applyBorder="1"/>
    <xf numFmtId="4" fontId="4" fillId="2" borderId="1" xfId="0" applyNumberFormat="1" applyFont="1" applyFill="1" applyBorder="1"/>
    <xf numFmtId="0" fontId="0" fillId="2" borderId="1" xfId="0" applyFill="1" applyBorder="1"/>
    <xf numFmtId="3" fontId="0" fillId="2" borderId="1" xfId="0" applyNumberFormat="1" applyFill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/>
    <xf numFmtId="0" fontId="5" fillId="0" borderId="4" xfId="0" applyFont="1" applyBorder="1"/>
    <xf numFmtId="164" fontId="4" fillId="0" borderId="4" xfId="0" applyNumberFormat="1" applyFont="1" applyBorder="1"/>
    <xf numFmtId="4" fontId="4" fillId="0" borderId="4" xfId="0" applyNumberFormat="1" applyFont="1" applyBorder="1"/>
    <xf numFmtId="0" fontId="4" fillId="3" borderId="5" xfId="0" applyFont="1" applyFill="1" applyBorder="1" applyAlignment="1">
      <alignment horizontal="center"/>
    </xf>
    <xf numFmtId="0" fontId="0" fillId="0" borderId="5" xfId="0" applyBorder="1"/>
    <xf numFmtId="3" fontId="0" fillId="0" borderId="5" xfId="0" applyNumberFormat="1" applyBorder="1"/>
    <xf numFmtId="4" fontId="0" fillId="0" borderId="5" xfId="0" applyNumberFormat="1" applyBorder="1"/>
    <xf numFmtId="0" fontId="4" fillId="3" borderId="4" xfId="0" applyFont="1" applyFill="1" applyBorder="1" applyAlignment="1">
      <alignment horizontal="center"/>
    </xf>
    <xf numFmtId="0" fontId="0" fillId="0" borderId="4" xfId="0" applyBorder="1"/>
    <xf numFmtId="3" fontId="0" fillId="0" borderId="4" xfId="0" applyNumberFormat="1" applyBorder="1"/>
    <xf numFmtId="4" fontId="0" fillId="0" borderId="4" xfId="0" applyNumberFormat="1" applyBorder="1"/>
    <xf numFmtId="0" fontId="4" fillId="0" borderId="5" xfId="0" applyFont="1" applyBorder="1" applyAlignment="1">
      <alignment horizontal="center"/>
    </xf>
    <xf numFmtId="0" fontId="4" fillId="0" borderId="5" xfId="0" applyFont="1" applyBorder="1"/>
    <xf numFmtId="0" fontId="5" fillId="0" borderId="5" xfId="0" applyFont="1" applyBorder="1"/>
    <xf numFmtId="164" fontId="4" fillId="0" borderId="5" xfId="0" applyNumberFormat="1" applyFont="1" applyBorder="1"/>
    <xf numFmtId="4" fontId="4" fillId="0" borderId="5" xfId="0" applyNumberFormat="1" applyFont="1" applyBorder="1"/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0" fontId="5" fillId="0" borderId="3" xfId="0" applyFont="1" applyBorder="1"/>
    <xf numFmtId="164" fontId="4" fillId="0" borderId="3" xfId="0" applyNumberFormat="1" applyFont="1" applyBorder="1"/>
    <xf numFmtId="4" fontId="4" fillId="0" borderId="3" xfId="0" applyNumberFormat="1" applyFont="1" applyBorder="1"/>
    <xf numFmtId="0" fontId="3" fillId="0" borderId="5" xfId="0" applyFont="1" applyBorder="1"/>
    <xf numFmtId="0" fontId="0" fillId="0" borderId="3" xfId="0" applyBorder="1"/>
    <xf numFmtId="0" fontId="3" fillId="0" borderId="3" xfId="0" applyFont="1" applyBorder="1"/>
    <xf numFmtId="164" fontId="0" fillId="0" borderId="3" xfId="0" applyNumberFormat="1" applyBorder="1"/>
    <xf numFmtId="4" fontId="0" fillId="0" borderId="3" xfId="0" applyNumberFormat="1" applyBorder="1"/>
    <xf numFmtId="4" fontId="0" fillId="2" borderId="5" xfId="0" applyNumberFormat="1" applyFill="1" applyBorder="1"/>
    <xf numFmtId="0" fontId="0" fillId="2" borderId="1" xfId="0" applyFill="1" applyBorder="1" applyAlignment="1">
      <alignment horizontal="center"/>
    </xf>
    <xf numFmtId="0" fontId="3" fillId="0" borderId="4" xfId="0" applyFont="1" applyBorder="1"/>
    <xf numFmtId="4" fontId="0" fillId="2" borderId="4" xfId="0" applyNumberFormat="1" applyFill="1" applyBorder="1"/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/>
    </xf>
    <xf numFmtId="3" fontId="2" fillId="0" borderId="4" xfId="0" applyNumberFormat="1" applyFont="1" applyBorder="1"/>
    <xf numFmtId="4" fontId="2" fillId="0" borderId="4" xfId="0" applyNumberFormat="1" applyFont="1" applyBorder="1" applyAlignment="1">
      <alignment horizontal="center"/>
    </xf>
    <xf numFmtId="43" fontId="0" fillId="4" borderId="1" xfId="1" applyFont="1" applyFill="1" applyBorder="1"/>
    <xf numFmtId="43" fontId="0" fillId="4" borderId="1" xfId="0" applyNumberFormat="1" applyFill="1" applyBorder="1"/>
    <xf numFmtId="43" fontId="0" fillId="0" borderId="0" xfId="1" applyFont="1"/>
    <xf numFmtId="43" fontId="0" fillId="0" borderId="0" xfId="0" applyNumberFormat="1"/>
    <xf numFmtId="14" fontId="0" fillId="0" borderId="1" xfId="0" applyNumberFormat="1" applyBorder="1"/>
    <xf numFmtId="43" fontId="0" fillId="0" borderId="1" xfId="1" applyFont="1" applyBorder="1"/>
    <xf numFmtId="43" fontId="0" fillId="0" borderId="1" xfId="0" applyNumberFormat="1" applyBorder="1"/>
    <xf numFmtId="0" fontId="0" fillId="0" borderId="15" xfId="0" applyBorder="1"/>
    <xf numFmtId="0" fontId="4" fillId="36" borderId="5" xfId="0" applyFont="1" applyFill="1" applyBorder="1"/>
    <xf numFmtId="0" fontId="4" fillId="36" borderId="5" xfId="0" applyFont="1" applyFill="1" applyBorder="1" applyAlignment="1">
      <alignment horizontal="center"/>
    </xf>
    <xf numFmtId="4" fontId="4" fillId="36" borderId="1" xfId="0" applyNumberFormat="1" applyFont="1" applyFill="1" applyBorder="1"/>
    <xf numFmtId="4" fontId="4" fillId="36" borderId="5" xfId="0" applyNumberFormat="1" applyFont="1" applyFill="1" applyBorder="1"/>
    <xf numFmtId="0" fontId="0" fillId="36" borderId="0" xfId="0" applyFill="1"/>
    <xf numFmtId="164" fontId="4" fillId="36" borderId="5" xfId="0" applyNumberFormat="1" applyFont="1" applyFill="1" applyBorder="1"/>
    <xf numFmtId="0" fontId="5" fillId="36" borderId="5" xfId="0" applyFont="1" applyFill="1" applyBorder="1"/>
    <xf numFmtId="0" fontId="5" fillId="36" borderId="1" xfId="0" applyFont="1" applyFill="1" applyBorder="1"/>
    <xf numFmtId="164" fontId="4" fillId="36" borderId="1" xfId="0" applyNumberFormat="1" applyFont="1" applyFill="1" applyBorder="1"/>
    <xf numFmtId="0" fontId="4" fillId="36" borderId="1" xfId="0" applyFont="1" applyFill="1" applyBorder="1"/>
    <xf numFmtId="4" fontId="0" fillId="36" borderId="1" xfId="0" applyNumberFormat="1" applyFill="1" applyBorder="1"/>
    <xf numFmtId="3" fontId="0" fillId="36" borderId="1" xfId="0" applyNumberFormat="1" applyFill="1" applyBorder="1"/>
    <xf numFmtId="0" fontId="0" fillId="36" borderId="1" xfId="0" applyFill="1" applyBorder="1"/>
    <xf numFmtId="0" fontId="4" fillId="36" borderId="1" xfId="0" applyFont="1" applyFill="1" applyBorder="1" applyAlignment="1">
      <alignment horizontal="center"/>
    </xf>
    <xf numFmtId="43" fontId="2" fillId="0" borderId="0" xfId="0" applyNumberFormat="1" applyFont="1"/>
    <xf numFmtId="0" fontId="0" fillId="37" borderId="15" xfId="0" applyFill="1" applyBorder="1"/>
    <xf numFmtId="0" fontId="0" fillId="37" borderId="1" xfId="0" applyFill="1" applyBorder="1"/>
    <xf numFmtId="43" fontId="0" fillId="37" borderId="1" xfId="0" applyNumberFormat="1" applyFill="1" applyBorder="1"/>
    <xf numFmtId="0" fontId="0" fillId="37" borderId="0" xfId="0" applyFill="1"/>
    <xf numFmtId="0" fontId="0" fillId="38" borderId="1" xfId="0" applyFill="1" applyBorder="1" applyAlignment="1">
      <alignment horizontal="center"/>
    </xf>
    <xf numFmtId="0" fontId="4" fillId="38" borderId="1" xfId="0" applyFont="1" applyFill="1" applyBorder="1"/>
    <xf numFmtId="0" fontId="5" fillId="38" borderId="1" xfId="0" applyFont="1" applyFill="1" applyBorder="1"/>
    <xf numFmtId="164" fontId="4" fillId="38" borderId="1" xfId="0" applyNumberFormat="1" applyFont="1" applyFill="1" applyBorder="1"/>
    <xf numFmtId="4" fontId="4" fillId="38" borderId="1" xfId="0" applyNumberFormat="1" applyFont="1" applyFill="1" applyBorder="1"/>
    <xf numFmtId="4" fontId="0" fillId="38" borderId="1" xfId="0" applyNumberFormat="1" applyFill="1" applyBorder="1"/>
    <xf numFmtId="0" fontId="0" fillId="38" borderId="1" xfId="0" applyFill="1" applyBorder="1"/>
    <xf numFmtId="3" fontId="0" fillId="38" borderId="1" xfId="0" applyNumberFormat="1" applyFill="1" applyBorder="1"/>
    <xf numFmtId="0" fontId="4" fillId="38" borderId="1" xfId="0" applyFont="1" applyFill="1" applyBorder="1" applyAlignment="1">
      <alignment horizontal="center"/>
    </xf>
    <xf numFmtId="0" fontId="3" fillId="38" borderId="1" xfId="0" applyFont="1" applyFill="1" applyBorder="1"/>
    <xf numFmtId="164" fontId="0" fillId="38" borderId="1" xfId="0" applyNumberFormat="1" applyFill="1" applyBorder="1"/>
    <xf numFmtId="43" fontId="0" fillId="37" borderId="1" xfId="1" applyFont="1" applyFill="1" applyBorder="1"/>
    <xf numFmtId="4" fontId="0" fillId="38" borderId="0" xfId="0" applyNumberFormat="1" applyFill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44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2" xfId="42" xr:uid="{2043FB6C-F124-46B5-854D-574459686220}"/>
    <cellStyle name="Not 2" xfId="43" xr:uid="{B2E4F81E-8B4B-4749-AFE4-726631E44CC1}"/>
    <cellStyle name="Nötr" xfId="9" builtinId="28" customBuiltin="1"/>
    <cellStyle name="Toplam" xfId="17" builtinId="25" customBuiltin="1"/>
    <cellStyle name="Uyarı Metni" xfId="15" builtinId="11" customBuiltin="1"/>
    <cellStyle name="Virgül" xfId="1" builtinId="3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6"/>
  <sheetViews>
    <sheetView workbookViewId="0">
      <selection sqref="A1:L36"/>
    </sheetView>
  </sheetViews>
  <sheetFormatPr defaultRowHeight="15" x14ac:dyDescent="0.25"/>
  <cols>
    <col min="1" max="1" width="8.85546875" style="1"/>
    <col min="2" max="2" width="10.7109375" bestFit="1" customWidth="1"/>
    <col min="3" max="3" width="49.7109375" customWidth="1"/>
    <col min="4" max="4" width="12" bestFit="1" customWidth="1"/>
    <col min="5" max="5" width="9.7109375" style="2" bestFit="1" customWidth="1"/>
    <col min="6" max="6" width="8.85546875" style="4"/>
    <col min="7" max="7" width="12.5703125" style="4" bestFit="1" customWidth="1"/>
    <col min="8" max="9" width="10" style="4" bestFit="1" customWidth="1"/>
    <col min="10" max="10" width="8.85546875" style="4"/>
    <col min="11" max="11" width="9.7109375" style="4" customWidth="1"/>
    <col min="12" max="12" width="13" style="4" customWidth="1"/>
    <col min="13" max="13" width="8.85546875" style="4"/>
    <col min="14" max="14" width="16.42578125" style="4" bestFit="1" customWidth="1"/>
    <col min="15" max="15" width="11.7109375" style="2" bestFit="1" customWidth="1"/>
    <col min="16" max="16" width="12.7109375" style="4" bestFit="1" customWidth="1"/>
    <col min="17" max="18" width="8.85546875" style="4"/>
  </cols>
  <sheetData>
    <row r="1" spans="1:18" x14ac:dyDescent="0.25">
      <c r="A1" s="129" t="s">
        <v>15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8" s="1" customFormat="1" x14ac:dyDescent="0.25">
      <c r="A2" s="9" t="s">
        <v>0</v>
      </c>
      <c r="B2" s="9" t="s">
        <v>1</v>
      </c>
      <c r="C2" s="9" t="s">
        <v>2</v>
      </c>
      <c r="D2" s="9" t="s">
        <v>3</v>
      </c>
      <c r="E2" s="10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3"/>
      <c r="N2" s="3"/>
      <c r="O2" s="13" t="s">
        <v>5</v>
      </c>
      <c r="P2" s="3" t="s">
        <v>7</v>
      </c>
      <c r="Q2" s="3"/>
      <c r="R2" s="3"/>
    </row>
    <row r="3" spans="1:18" s="20" customFormat="1" x14ac:dyDescent="0.25">
      <c r="A3" s="21">
        <v>1</v>
      </c>
      <c r="B3" s="22" t="s">
        <v>4</v>
      </c>
      <c r="C3" s="23" t="s">
        <v>19</v>
      </c>
      <c r="D3" s="22">
        <v>49081435318</v>
      </c>
      <c r="E3" s="24">
        <v>42255</v>
      </c>
      <c r="F3" s="25">
        <v>22.22</v>
      </c>
      <c r="G3" s="25">
        <f>E3*F3</f>
        <v>938906.1</v>
      </c>
      <c r="H3" s="25">
        <f>G3*0.01</f>
        <v>9389.0609999999997</v>
      </c>
      <c r="I3" s="25">
        <v>0</v>
      </c>
      <c r="J3" s="25">
        <v>0</v>
      </c>
      <c r="K3" s="25">
        <v>0</v>
      </c>
      <c r="L3" s="25">
        <f>G3+H3-I3-J3-K3</f>
        <v>948295.16099999996</v>
      </c>
      <c r="M3" s="18"/>
      <c r="N3" s="18" t="s">
        <v>16</v>
      </c>
      <c r="O3" s="19">
        <v>1249069</v>
      </c>
      <c r="P3" s="18">
        <v>34461212.07</v>
      </c>
      <c r="Q3" s="18"/>
      <c r="R3" s="18"/>
    </row>
    <row r="4" spans="1:18" s="20" customFormat="1" x14ac:dyDescent="0.25">
      <c r="A4" s="21">
        <f>A3+1</f>
        <v>2</v>
      </c>
      <c r="B4" s="22" t="s">
        <v>4</v>
      </c>
      <c r="C4" s="23" t="s">
        <v>20</v>
      </c>
      <c r="D4" s="22"/>
      <c r="E4" s="24">
        <v>63897</v>
      </c>
      <c r="F4" s="25">
        <v>22.22</v>
      </c>
      <c r="G4" s="25">
        <f t="shared" ref="G4:G32" si="0">E4*F4</f>
        <v>1419791.3399999999</v>
      </c>
      <c r="H4" s="25">
        <f t="shared" ref="H4:H32" si="1">G4*0.01</f>
        <v>14197.913399999999</v>
      </c>
      <c r="I4" s="25">
        <v>0</v>
      </c>
      <c r="J4" s="25">
        <v>0</v>
      </c>
      <c r="K4" s="25">
        <v>0</v>
      </c>
      <c r="L4" s="25">
        <f t="shared" ref="L4:L32" si="2">G4+H4-I4-J4-K4</f>
        <v>1433989.2533999998</v>
      </c>
      <c r="M4" s="18"/>
      <c r="N4" s="18" t="s">
        <v>17</v>
      </c>
      <c r="O4" s="19">
        <f>E33</f>
        <v>1249068.8</v>
      </c>
      <c r="P4" s="18">
        <f>G33+Sayfa2!G33</f>
        <v>34461212.06939999</v>
      </c>
      <c r="Q4" s="18"/>
      <c r="R4" s="18"/>
    </row>
    <row r="5" spans="1:18" s="20" customFormat="1" x14ac:dyDescent="0.25">
      <c r="A5" s="21">
        <f t="shared" ref="A5:A31" si="3">A4+1</f>
        <v>3</v>
      </c>
      <c r="B5" s="22" t="s">
        <v>4</v>
      </c>
      <c r="C5" s="23" t="s">
        <v>22</v>
      </c>
      <c r="D5" s="22"/>
      <c r="E5" s="24">
        <v>327165</v>
      </c>
      <c r="F5" s="25">
        <v>20</v>
      </c>
      <c r="G5" s="25">
        <f t="shared" si="0"/>
        <v>6543300</v>
      </c>
      <c r="H5" s="25">
        <f t="shared" si="1"/>
        <v>65433</v>
      </c>
      <c r="I5" s="25">
        <v>0</v>
      </c>
      <c r="J5" s="25">
        <v>0</v>
      </c>
      <c r="K5" s="25">
        <v>0</v>
      </c>
      <c r="L5" s="25">
        <f t="shared" si="2"/>
        <v>6608733</v>
      </c>
      <c r="M5" s="18"/>
      <c r="N5" s="18" t="s">
        <v>18</v>
      </c>
      <c r="O5" s="19">
        <f>O3-O4</f>
        <v>0.19999999995343387</v>
      </c>
      <c r="P5" s="18">
        <f>P3-P4</f>
        <v>6.0001015663146973E-4</v>
      </c>
      <c r="Q5" s="18"/>
      <c r="R5" s="18"/>
    </row>
    <row r="6" spans="1:18" s="20" customFormat="1" x14ac:dyDescent="0.25">
      <c r="A6" s="21">
        <f t="shared" si="3"/>
        <v>4</v>
      </c>
      <c r="B6" s="22" t="s">
        <v>4</v>
      </c>
      <c r="C6" s="23" t="s">
        <v>24</v>
      </c>
      <c r="D6" s="22"/>
      <c r="E6" s="24">
        <v>21180</v>
      </c>
      <c r="F6" s="25">
        <v>22.22</v>
      </c>
      <c r="G6" s="25">
        <f t="shared" si="0"/>
        <v>470619.6</v>
      </c>
      <c r="H6" s="25">
        <f t="shared" si="1"/>
        <v>4706.1959999999999</v>
      </c>
      <c r="I6" s="25">
        <v>0</v>
      </c>
      <c r="J6" s="25">
        <v>0</v>
      </c>
      <c r="K6" s="25">
        <v>0</v>
      </c>
      <c r="L6" s="25">
        <f t="shared" si="2"/>
        <v>475325.79599999997</v>
      </c>
      <c r="M6" s="18"/>
      <c r="N6" s="18"/>
      <c r="O6" s="19"/>
      <c r="P6" s="18"/>
      <c r="Q6" s="18"/>
      <c r="R6" s="18"/>
    </row>
    <row r="7" spans="1:18" s="20" customFormat="1" x14ac:dyDescent="0.25">
      <c r="A7" s="21">
        <f t="shared" si="3"/>
        <v>5</v>
      </c>
      <c r="B7" s="22" t="s">
        <v>4</v>
      </c>
      <c r="C7" s="23" t="s">
        <v>25</v>
      </c>
      <c r="D7" s="22"/>
      <c r="E7" s="24">
        <v>47964</v>
      </c>
      <c r="F7" s="25">
        <v>22.22</v>
      </c>
      <c r="G7" s="25">
        <f t="shared" si="0"/>
        <v>1065760.0799999998</v>
      </c>
      <c r="H7" s="25">
        <f t="shared" si="1"/>
        <v>10657.600799999998</v>
      </c>
      <c r="I7" s="25">
        <v>0</v>
      </c>
      <c r="J7" s="25">
        <v>0</v>
      </c>
      <c r="K7" s="25">
        <v>0</v>
      </c>
      <c r="L7" s="25">
        <f t="shared" si="2"/>
        <v>1076417.6807999997</v>
      </c>
      <c r="M7" s="18"/>
      <c r="N7" s="18"/>
      <c r="O7" s="19"/>
      <c r="P7" s="18"/>
      <c r="Q7" s="18"/>
      <c r="R7" s="18"/>
    </row>
    <row r="8" spans="1:18" s="20" customFormat="1" x14ac:dyDescent="0.25">
      <c r="A8" s="21">
        <v>2</v>
      </c>
      <c r="B8" s="22" t="s">
        <v>4</v>
      </c>
      <c r="C8" s="23" t="s">
        <v>26</v>
      </c>
      <c r="D8" s="22"/>
      <c r="E8" s="24">
        <v>116120</v>
      </c>
      <c r="F8" s="25">
        <v>22.22</v>
      </c>
      <c r="G8" s="25">
        <f t="shared" si="0"/>
        <v>2580186.4</v>
      </c>
      <c r="H8" s="25">
        <f t="shared" si="1"/>
        <v>25801.864000000001</v>
      </c>
      <c r="I8" s="25">
        <v>0</v>
      </c>
      <c r="J8" s="25">
        <v>0</v>
      </c>
      <c r="K8" s="25">
        <v>0</v>
      </c>
      <c r="L8" s="25">
        <f t="shared" si="2"/>
        <v>2605988.264</v>
      </c>
      <c r="M8" s="18"/>
      <c r="N8" s="18"/>
      <c r="O8" s="19"/>
      <c r="P8" s="18"/>
      <c r="Q8" s="18"/>
      <c r="R8" s="18"/>
    </row>
    <row r="9" spans="1:18" s="20" customFormat="1" x14ac:dyDescent="0.25">
      <c r="A9" s="21">
        <f t="shared" ref="A9" si="4">A8+1</f>
        <v>3</v>
      </c>
      <c r="B9" s="22" t="s">
        <v>4</v>
      </c>
      <c r="C9" s="23" t="s">
        <v>27</v>
      </c>
      <c r="D9" s="22"/>
      <c r="E9" s="24">
        <v>55028</v>
      </c>
      <c r="F9" s="25">
        <v>22.22</v>
      </c>
      <c r="G9" s="25">
        <f t="shared" si="0"/>
        <v>1222722.1599999999</v>
      </c>
      <c r="H9" s="25">
        <f t="shared" si="1"/>
        <v>12227.221599999999</v>
      </c>
      <c r="I9" s="25">
        <v>0</v>
      </c>
      <c r="J9" s="25">
        <v>0</v>
      </c>
      <c r="K9" s="25">
        <v>0</v>
      </c>
      <c r="L9" s="25">
        <f t="shared" si="2"/>
        <v>1234949.3816</v>
      </c>
      <c r="M9" s="18"/>
      <c r="N9" s="18"/>
      <c r="O9" s="19"/>
      <c r="P9" s="18"/>
      <c r="Q9" s="18"/>
      <c r="R9" s="18"/>
    </row>
    <row r="10" spans="1:18" s="20" customFormat="1" x14ac:dyDescent="0.25">
      <c r="A10" s="21">
        <f t="shared" si="3"/>
        <v>4</v>
      </c>
      <c r="B10" s="22" t="s">
        <v>4</v>
      </c>
      <c r="C10" s="23" t="s">
        <v>29</v>
      </c>
      <c r="D10" s="22"/>
      <c r="E10" s="24">
        <v>88054.5</v>
      </c>
      <c r="F10" s="25">
        <v>22.22</v>
      </c>
      <c r="G10" s="25">
        <f t="shared" si="0"/>
        <v>1956570.99</v>
      </c>
      <c r="H10" s="25">
        <f t="shared" si="1"/>
        <v>19565.709900000002</v>
      </c>
      <c r="I10" s="25">
        <v>0</v>
      </c>
      <c r="J10" s="25">
        <v>0</v>
      </c>
      <c r="K10" s="25">
        <v>0</v>
      </c>
      <c r="L10" s="25">
        <f t="shared" si="2"/>
        <v>1976136.6998999999</v>
      </c>
      <c r="M10" s="18"/>
      <c r="N10" s="18"/>
      <c r="O10" s="19"/>
      <c r="P10" s="18"/>
      <c r="Q10" s="18"/>
      <c r="R10" s="18"/>
    </row>
    <row r="11" spans="1:18" s="20" customFormat="1" x14ac:dyDescent="0.25">
      <c r="A11" s="21">
        <f t="shared" si="3"/>
        <v>5</v>
      </c>
      <c r="B11" s="22" t="s">
        <v>4</v>
      </c>
      <c r="C11" s="23" t="s">
        <v>30</v>
      </c>
      <c r="D11" s="22"/>
      <c r="E11" s="24">
        <v>168559</v>
      </c>
      <c r="F11" s="25">
        <v>22.22</v>
      </c>
      <c r="G11" s="25">
        <f t="shared" si="0"/>
        <v>3745380.98</v>
      </c>
      <c r="H11" s="25">
        <f t="shared" si="1"/>
        <v>37453.809800000003</v>
      </c>
      <c r="I11" s="25">
        <v>0</v>
      </c>
      <c r="J11" s="25">
        <v>0</v>
      </c>
      <c r="K11" s="25">
        <v>0</v>
      </c>
      <c r="L11" s="25">
        <f t="shared" si="2"/>
        <v>3782834.7897999999</v>
      </c>
      <c r="M11" s="18"/>
      <c r="N11" s="18"/>
      <c r="O11" s="19"/>
      <c r="P11" s="18"/>
      <c r="Q11" s="18"/>
      <c r="R11" s="18"/>
    </row>
    <row r="12" spans="1:18" s="20" customFormat="1" x14ac:dyDescent="0.25">
      <c r="A12" s="21">
        <f t="shared" si="3"/>
        <v>6</v>
      </c>
      <c r="B12" s="22" t="s">
        <v>4</v>
      </c>
      <c r="C12" s="23" t="s">
        <v>31</v>
      </c>
      <c r="D12" s="22"/>
      <c r="E12" s="24">
        <v>39067</v>
      </c>
      <c r="F12" s="25">
        <v>22.22</v>
      </c>
      <c r="G12" s="25">
        <f t="shared" si="0"/>
        <v>868068.74</v>
      </c>
      <c r="H12" s="25">
        <f t="shared" si="1"/>
        <v>8680.6874000000007</v>
      </c>
      <c r="I12" s="25">
        <f t="shared" ref="I12:I32" si="5">G12*0.01</f>
        <v>8680.6874000000007</v>
      </c>
      <c r="J12" s="25">
        <v>0</v>
      </c>
      <c r="K12" s="25">
        <v>0</v>
      </c>
      <c r="L12" s="25">
        <f t="shared" si="2"/>
        <v>868068.74</v>
      </c>
      <c r="M12" s="18"/>
      <c r="N12" s="18"/>
      <c r="O12" s="19"/>
      <c r="P12" s="18"/>
      <c r="Q12" s="18"/>
      <c r="R12" s="18"/>
    </row>
    <row r="13" spans="1:18" x14ac:dyDescent="0.25">
      <c r="A13" s="17">
        <v>3</v>
      </c>
      <c r="B13" s="7" t="s">
        <v>32</v>
      </c>
      <c r="C13" s="14" t="s">
        <v>23</v>
      </c>
      <c r="D13" s="7">
        <v>30791045324</v>
      </c>
      <c r="E13" s="15">
        <v>35852.5</v>
      </c>
      <c r="F13" s="8">
        <v>25</v>
      </c>
      <c r="G13" s="8">
        <f t="shared" si="0"/>
        <v>896312.5</v>
      </c>
      <c r="H13" s="8"/>
      <c r="I13" s="8">
        <f t="shared" si="5"/>
        <v>8963.125</v>
      </c>
      <c r="J13" s="16">
        <v>17926.25</v>
      </c>
      <c r="K13" s="8">
        <f t="shared" ref="K13:K32" si="6">(G13-I13-J13)*0.001</f>
        <v>869.42312500000003</v>
      </c>
      <c r="L13" s="8">
        <f t="shared" si="2"/>
        <v>868553.70187500003</v>
      </c>
    </row>
    <row r="14" spans="1:18" x14ac:dyDescent="0.25">
      <c r="A14" s="17">
        <f t="shared" ref="A14" si="7">A13+1</f>
        <v>4</v>
      </c>
      <c r="B14" s="7" t="s">
        <v>32</v>
      </c>
      <c r="C14" s="14" t="s">
        <v>21</v>
      </c>
      <c r="D14" s="7">
        <v>27302161642</v>
      </c>
      <c r="E14" s="15">
        <v>15912</v>
      </c>
      <c r="F14" s="8">
        <v>25</v>
      </c>
      <c r="G14" s="8">
        <f t="shared" si="0"/>
        <v>397800</v>
      </c>
      <c r="H14" s="8"/>
      <c r="I14" s="8">
        <f t="shared" si="5"/>
        <v>3978</v>
      </c>
      <c r="J14" s="8">
        <v>0</v>
      </c>
      <c r="K14" s="8">
        <f t="shared" si="6"/>
        <v>393.822</v>
      </c>
      <c r="L14" s="8">
        <f t="shared" si="2"/>
        <v>393428.17800000001</v>
      </c>
    </row>
    <row r="15" spans="1:18" x14ac:dyDescent="0.25">
      <c r="A15" s="17">
        <f t="shared" si="3"/>
        <v>5</v>
      </c>
      <c r="B15" s="7" t="s">
        <v>32</v>
      </c>
      <c r="C15" s="14" t="s">
        <v>28</v>
      </c>
      <c r="D15" s="7">
        <v>24977239126</v>
      </c>
      <c r="E15" s="15">
        <v>61845.8</v>
      </c>
      <c r="F15" s="8">
        <v>25.25</v>
      </c>
      <c r="G15" s="8">
        <f t="shared" si="0"/>
        <v>1561606.4500000002</v>
      </c>
      <c r="H15" s="8"/>
      <c r="I15" s="8">
        <f t="shared" si="5"/>
        <v>15616.064500000002</v>
      </c>
      <c r="J15" s="8">
        <v>0</v>
      </c>
      <c r="K15" s="8">
        <f t="shared" si="6"/>
        <v>1545.9903855000002</v>
      </c>
      <c r="L15" s="8">
        <f t="shared" si="2"/>
        <v>1544444.3951145001</v>
      </c>
    </row>
    <row r="16" spans="1:18" x14ac:dyDescent="0.25">
      <c r="A16" s="5">
        <f t="shared" si="3"/>
        <v>6</v>
      </c>
      <c r="B16" s="26">
        <v>46060</v>
      </c>
      <c r="C16" s="14" t="s">
        <v>37</v>
      </c>
      <c r="D16" s="7">
        <v>3840771394</v>
      </c>
      <c r="E16" s="15">
        <v>161068</v>
      </c>
      <c r="F16" s="8">
        <v>24.15485</v>
      </c>
      <c r="G16" s="8">
        <f t="shared" si="0"/>
        <v>3890573.3797999998</v>
      </c>
      <c r="H16" s="8">
        <f t="shared" si="1"/>
        <v>38905.733798000001</v>
      </c>
      <c r="I16" s="8">
        <v>0</v>
      </c>
      <c r="J16" s="8">
        <v>0</v>
      </c>
      <c r="K16" s="8">
        <v>0</v>
      </c>
      <c r="L16" s="8">
        <f t="shared" si="2"/>
        <v>3929479.1135979998</v>
      </c>
    </row>
    <row r="17" spans="1:12" x14ac:dyDescent="0.25">
      <c r="A17" s="5">
        <f t="shared" si="3"/>
        <v>7</v>
      </c>
      <c r="B17" s="26">
        <v>46060</v>
      </c>
      <c r="C17" s="7" t="s">
        <v>37</v>
      </c>
      <c r="D17" s="7">
        <v>3840771394</v>
      </c>
      <c r="E17" s="15">
        <v>162466</v>
      </c>
      <c r="F17" s="8">
        <v>27.3306</v>
      </c>
      <c r="G17" s="8">
        <f t="shared" si="0"/>
        <v>4440293.2596000005</v>
      </c>
      <c r="H17" s="8">
        <f t="shared" si="1"/>
        <v>44402.932596000006</v>
      </c>
      <c r="I17" s="8">
        <v>0</v>
      </c>
      <c r="J17" s="8">
        <v>0</v>
      </c>
      <c r="K17" s="8">
        <v>0</v>
      </c>
      <c r="L17" s="8">
        <f t="shared" si="2"/>
        <v>4484696.1921960004</v>
      </c>
    </row>
    <row r="18" spans="1:12" x14ac:dyDescent="0.25">
      <c r="A18" s="5">
        <f t="shared" si="3"/>
        <v>8</v>
      </c>
      <c r="B18" s="26">
        <v>46060</v>
      </c>
      <c r="C18" s="14" t="s">
        <v>38</v>
      </c>
      <c r="D18" s="7">
        <v>3840771394</v>
      </c>
      <c r="E18" s="15"/>
      <c r="F18" s="8"/>
      <c r="G18" s="8">
        <v>337411.61</v>
      </c>
      <c r="H18" s="8">
        <f t="shared" si="1"/>
        <v>3374.1160999999997</v>
      </c>
      <c r="I18" s="8">
        <v>0</v>
      </c>
      <c r="J18" s="8">
        <v>0</v>
      </c>
      <c r="K18" s="8">
        <v>0</v>
      </c>
      <c r="L18" s="8">
        <f t="shared" si="2"/>
        <v>340785.72609999997</v>
      </c>
    </row>
    <row r="19" spans="1:12" x14ac:dyDescent="0.25">
      <c r="A19" s="5">
        <f t="shared" si="3"/>
        <v>9</v>
      </c>
      <c r="B19" s="26">
        <v>46060</v>
      </c>
      <c r="C19" s="27" t="s">
        <v>39</v>
      </c>
      <c r="D19" s="7"/>
      <c r="E19" s="15"/>
      <c r="F19" s="8"/>
      <c r="G19" s="8">
        <v>-34772.449999999997</v>
      </c>
      <c r="H19" s="8">
        <f t="shared" si="1"/>
        <v>-347.72449999999998</v>
      </c>
      <c r="I19" s="8">
        <v>0</v>
      </c>
      <c r="J19" s="8">
        <v>0</v>
      </c>
      <c r="K19" s="8">
        <v>0</v>
      </c>
      <c r="L19" s="8">
        <f t="shared" si="2"/>
        <v>-35120.174499999994</v>
      </c>
    </row>
    <row r="20" spans="1:12" x14ac:dyDescent="0.25">
      <c r="A20" s="5">
        <f t="shared" si="3"/>
        <v>10</v>
      </c>
      <c r="B20" s="26">
        <v>46081</v>
      </c>
      <c r="C20" s="14" t="s">
        <v>40</v>
      </c>
      <c r="D20" s="7"/>
      <c r="E20" s="15">
        <v>-157365</v>
      </c>
      <c r="F20" s="8">
        <v>24.15</v>
      </c>
      <c r="G20" s="8">
        <f t="shared" si="0"/>
        <v>-3800364.75</v>
      </c>
      <c r="H20" s="8">
        <f t="shared" si="1"/>
        <v>-38003.647499999999</v>
      </c>
      <c r="I20" s="8">
        <v>0</v>
      </c>
      <c r="J20" s="8">
        <v>0</v>
      </c>
      <c r="K20" s="8">
        <v>0</v>
      </c>
      <c r="L20" s="8">
        <f t="shared" si="2"/>
        <v>-3838368.3975</v>
      </c>
    </row>
    <row r="21" spans="1:12" x14ac:dyDescent="0.25">
      <c r="A21" s="5">
        <f t="shared" si="3"/>
        <v>11</v>
      </c>
      <c r="B21" s="26">
        <v>46081</v>
      </c>
      <c r="C21" s="14" t="s">
        <v>41</v>
      </c>
      <c r="D21" s="7"/>
      <c r="E21" s="15"/>
      <c r="F21" s="8"/>
      <c r="G21" s="8">
        <v>1965426.27</v>
      </c>
      <c r="H21" s="8">
        <f t="shared" si="1"/>
        <v>19654.262699999999</v>
      </c>
      <c r="I21" s="8">
        <v>0</v>
      </c>
      <c r="J21" s="8">
        <v>0</v>
      </c>
      <c r="K21" s="8">
        <v>0</v>
      </c>
      <c r="L21" s="8">
        <f t="shared" si="2"/>
        <v>1985080.5327000001</v>
      </c>
    </row>
    <row r="22" spans="1:12" x14ac:dyDescent="0.25">
      <c r="A22" s="5">
        <f t="shared" si="3"/>
        <v>12</v>
      </c>
      <c r="B22" s="7"/>
      <c r="C22" s="7"/>
      <c r="D22" s="7"/>
      <c r="E22" s="6"/>
      <c r="F22" s="8"/>
      <c r="G22" s="8">
        <f t="shared" si="0"/>
        <v>0</v>
      </c>
      <c r="H22" s="8">
        <f t="shared" si="1"/>
        <v>0</v>
      </c>
      <c r="I22" s="8">
        <f t="shared" si="5"/>
        <v>0</v>
      </c>
      <c r="J22" s="8">
        <v>0</v>
      </c>
      <c r="K22" s="8">
        <f t="shared" si="6"/>
        <v>0</v>
      </c>
      <c r="L22" s="8">
        <f t="shared" si="2"/>
        <v>0</v>
      </c>
    </row>
    <row r="23" spans="1:12" x14ac:dyDescent="0.25">
      <c r="A23" s="5">
        <f t="shared" si="3"/>
        <v>13</v>
      </c>
      <c r="B23" s="7"/>
      <c r="C23" s="7"/>
      <c r="D23" s="7"/>
      <c r="E23" s="6"/>
      <c r="F23" s="8"/>
      <c r="G23" s="8">
        <f t="shared" si="0"/>
        <v>0</v>
      </c>
      <c r="H23" s="8">
        <f t="shared" si="1"/>
        <v>0</v>
      </c>
      <c r="I23" s="8">
        <f t="shared" si="5"/>
        <v>0</v>
      </c>
      <c r="J23" s="8">
        <v>0</v>
      </c>
      <c r="K23" s="8">
        <f t="shared" si="6"/>
        <v>0</v>
      </c>
      <c r="L23" s="8">
        <f t="shared" si="2"/>
        <v>0</v>
      </c>
    </row>
    <row r="24" spans="1:12" x14ac:dyDescent="0.25">
      <c r="A24" s="5">
        <f t="shared" si="3"/>
        <v>14</v>
      </c>
      <c r="B24" s="7"/>
      <c r="C24" s="7"/>
      <c r="D24" s="7"/>
      <c r="E24" s="6"/>
      <c r="F24" s="8"/>
      <c r="G24" s="8">
        <f t="shared" si="0"/>
        <v>0</v>
      </c>
      <c r="H24" s="8">
        <f t="shared" si="1"/>
        <v>0</v>
      </c>
      <c r="I24" s="8">
        <f t="shared" si="5"/>
        <v>0</v>
      </c>
      <c r="J24" s="8">
        <v>0</v>
      </c>
      <c r="K24" s="8">
        <f t="shared" si="6"/>
        <v>0</v>
      </c>
      <c r="L24" s="8">
        <f t="shared" si="2"/>
        <v>0</v>
      </c>
    </row>
    <row r="25" spans="1:12" x14ac:dyDescent="0.25">
      <c r="A25" s="5">
        <f t="shared" si="3"/>
        <v>15</v>
      </c>
      <c r="B25" s="7"/>
      <c r="C25" s="7"/>
      <c r="D25" s="7"/>
      <c r="E25" s="6"/>
      <c r="F25" s="8"/>
      <c r="G25" s="8">
        <f t="shared" si="0"/>
        <v>0</v>
      </c>
      <c r="H25" s="8">
        <f t="shared" si="1"/>
        <v>0</v>
      </c>
      <c r="I25" s="8">
        <f t="shared" si="5"/>
        <v>0</v>
      </c>
      <c r="J25" s="8">
        <v>0</v>
      </c>
      <c r="K25" s="8">
        <f t="shared" si="6"/>
        <v>0</v>
      </c>
      <c r="L25" s="8">
        <f t="shared" si="2"/>
        <v>0</v>
      </c>
    </row>
    <row r="26" spans="1:12" x14ac:dyDescent="0.25">
      <c r="A26" s="5">
        <f t="shared" si="3"/>
        <v>16</v>
      </c>
      <c r="B26" s="7"/>
      <c r="C26" s="7"/>
      <c r="D26" s="7"/>
      <c r="E26" s="6"/>
      <c r="F26" s="8"/>
      <c r="G26" s="8">
        <f t="shared" si="0"/>
        <v>0</v>
      </c>
      <c r="H26" s="8">
        <f t="shared" si="1"/>
        <v>0</v>
      </c>
      <c r="I26" s="8">
        <f t="shared" si="5"/>
        <v>0</v>
      </c>
      <c r="J26" s="8">
        <v>0</v>
      </c>
      <c r="K26" s="8">
        <f t="shared" si="6"/>
        <v>0</v>
      </c>
      <c r="L26" s="8">
        <f t="shared" si="2"/>
        <v>0</v>
      </c>
    </row>
    <row r="27" spans="1:12" x14ac:dyDescent="0.25">
      <c r="A27" s="5">
        <f t="shared" si="3"/>
        <v>17</v>
      </c>
      <c r="B27" s="7"/>
      <c r="C27" s="7"/>
      <c r="D27" s="7"/>
      <c r="E27" s="6"/>
      <c r="F27" s="8"/>
      <c r="G27" s="8">
        <f t="shared" si="0"/>
        <v>0</v>
      </c>
      <c r="H27" s="8">
        <f t="shared" si="1"/>
        <v>0</v>
      </c>
      <c r="I27" s="8">
        <f t="shared" si="5"/>
        <v>0</v>
      </c>
      <c r="J27" s="8">
        <v>0</v>
      </c>
      <c r="K27" s="8">
        <f t="shared" si="6"/>
        <v>0</v>
      </c>
      <c r="L27" s="8">
        <f t="shared" si="2"/>
        <v>0</v>
      </c>
    </row>
    <row r="28" spans="1:12" x14ac:dyDescent="0.25">
      <c r="A28" s="5">
        <f t="shared" si="3"/>
        <v>18</v>
      </c>
      <c r="B28" s="7"/>
      <c r="C28" s="7"/>
      <c r="D28" s="7"/>
      <c r="E28" s="6"/>
      <c r="F28" s="8"/>
      <c r="G28" s="8">
        <f t="shared" si="0"/>
        <v>0</v>
      </c>
      <c r="H28" s="8">
        <f t="shared" si="1"/>
        <v>0</v>
      </c>
      <c r="I28" s="8">
        <f t="shared" si="5"/>
        <v>0</v>
      </c>
      <c r="J28" s="8">
        <v>0</v>
      </c>
      <c r="K28" s="8">
        <f t="shared" si="6"/>
        <v>0</v>
      </c>
      <c r="L28" s="8">
        <f t="shared" si="2"/>
        <v>0</v>
      </c>
    </row>
    <row r="29" spans="1:12" x14ac:dyDescent="0.25">
      <c r="A29" s="5">
        <f t="shared" si="3"/>
        <v>19</v>
      </c>
      <c r="B29" s="7"/>
      <c r="C29" s="7"/>
      <c r="D29" s="7"/>
      <c r="E29" s="6"/>
      <c r="F29" s="8"/>
      <c r="G29" s="8">
        <f t="shared" si="0"/>
        <v>0</v>
      </c>
      <c r="H29" s="8">
        <f t="shared" si="1"/>
        <v>0</v>
      </c>
      <c r="I29" s="8">
        <f t="shared" si="5"/>
        <v>0</v>
      </c>
      <c r="J29" s="8">
        <v>0</v>
      </c>
      <c r="K29" s="8">
        <f t="shared" si="6"/>
        <v>0</v>
      </c>
      <c r="L29" s="8">
        <f t="shared" si="2"/>
        <v>0</v>
      </c>
    </row>
    <row r="30" spans="1:12" x14ac:dyDescent="0.25">
      <c r="A30" s="5">
        <f t="shared" si="3"/>
        <v>20</v>
      </c>
      <c r="B30" s="7"/>
      <c r="C30" s="7"/>
      <c r="D30" s="7"/>
      <c r="E30" s="6"/>
      <c r="F30" s="8"/>
      <c r="G30" s="8">
        <f t="shared" si="0"/>
        <v>0</v>
      </c>
      <c r="H30" s="8">
        <f t="shared" si="1"/>
        <v>0</v>
      </c>
      <c r="I30" s="8">
        <f t="shared" si="5"/>
        <v>0</v>
      </c>
      <c r="J30" s="8">
        <v>0</v>
      </c>
      <c r="K30" s="8">
        <f t="shared" si="6"/>
        <v>0</v>
      </c>
      <c r="L30" s="8">
        <f t="shared" si="2"/>
        <v>0</v>
      </c>
    </row>
    <row r="31" spans="1:12" x14ac:dyDescent="0.25">
      <c r="A31" s="5">
        <f t="shared" si="3"/>
        <v>21</v>
      </c>
      <c r="B31" s="7"/>
      <c r="C31" s="7"/>
      <c r="D31" s="7"/>
      <c r="E31" s="6"/>
      <c r="F31" s="8"/>
      <c r="G31" s="8">
        <f t="shared" si="0"/>
        <v>0</v>
      </c>
      <c r="H31" s="8">
        <f t="shared" si="1"/>
        <v>0</v>
      </c>
      <c r="I31" s="8">
        <f t="shared" si="5"/>
        <v>0</v>
      </c>
      <c r="J31" s="8">
        <v>0</v>
      </c>
      <c r="K31" s="8">
        <f t="shared" si="6"/>
        <v>0</v>
      </c>
      <c r="L31" s="8">
        <f t="shared" si="2"/>
        <v>0</v>
      </c>
    </row>
    <row r="32" spans="1:12" x14ac:dyDescent="0.25">
      <c r="A32" s="5">
        <f>A31+1</f>
        <v>22</v>
      </c>
      <c r="B32" s="7"/>
      <c r="C32" s="7"/>
      <c r="D32" s="7"/>
      <c r="E32" s="6"/>
      <c r="F32" s="8"/>
      <c r="G32" s="8">
        <f t="shared" si="0"/>
        <v>0</v>
      </c>
      <c r="H32" s="8">
        <f t="shared" si="1"/>
        <v>0</v>
      </c>
      <c r="I32" s="8">
        <f t="shared" si="5"/>
        <v>0</v>
      </c>
      <c r="J32" s="8">
        <v>0</v>
      </c>
      <c r="K32" s="8">
        <f t="shared" si="6"/>
        <v>0</v>
      </c>
      <c r="L32" s="8">
        <f t="shared" si="2"/>
        <v>0</v>
      </c>
    </row>
    <row r="33" spans="1:13" x14ac:dyDescent="0.25">
      <c r="A33" s="128" t="s">
        <v>13</v>
      </c>
      <c r="B33" s="128"/>
      <c r="C33" s="128"/>
      <c r="D33" s="128"/>
      <c r="E33" s="10">
        <f>SUM(E3:E32)</f>
        <v>1249068.8</v>
      </c>
      <c r="F33" s="12"/>
      <c r="G33" s="12">
        <f>SUM(G3:G32)</f>
        <v>30465592.659399994</v>
      </c>
      <c r="H33" s="12">
        <f t="shared" ref="H33:L33" si="8">SUM(H3:H32)</f>
        <v>276098.73709399998</v>
      </c>
      <c r="I33" s="12">
        <f t="shared" si="8"/>
        <v>37237.876900000003</v>
      </c>
      <c r="J33" s="12">
        <f t="shared" si="8"/>
        <v>17926.25</v>
      </c>
      <c r="K33" s="12">
        <f t="shared" si="8"/>
        <v>2809.2355105000001</v>
      </c>
      <c r="L33" s="12">
        <f t="shared" si="8"/>
        <v>30683718.034083501</v>
      </c>
      <c r="M33"/>
    </row>
    <row r="34" spans="1:13" x14ac:dyDescent="0.25">
      <c r="D34" s="18" t="s">
        <v>16</v>
      </c>
      <c r="E34" s="19">
        <v>1249069</v>
      </c>
    </row>
    <row r="35" spans="1:13" x14ac:dyDescent="0.25">
      <c r="D35" t="s">
        <v>18</v>
      </c>
      <c r="E35" s="2">
        <f>E33-E34</f>
        <v>-0.19999999995343387</v>
      </c>
    </row>
    <row r="36" spans="1:13" x14ac:dyDescent="0.25">
      <c r="L36" s="4">
        <f>L33+K33+J33+I33</f>
        <v>30741691.396493997</v>
      </c>
    </row>
  </sheetData>
  <mergeCells count="2">
    <mergeCell ref="A33:D33"/>
    <mergeCell ref="A1:L1"/>
  </mergeCells>
  <pageMargins left="0.7" right="0.7" top="0.75" bottom="0.75" header="0.3" footer="0.3"/>
  <pageSetup paperSize="9" scale="62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47565-4162-4336-8FEA-0EC2254DA9B8}">
  <dimension ref="A1:T36"/>
  <sheetViews>
    <sheetView topLeftCell="C2" workbookViewId="0">
      <selection activeCell="O14" sqref="O14"/>
    </sheetView>
  </sheetViews>
  <sheetFormatPr defaultRowHeight="15" x14ac:dyDescent="0.25"/>
  <cols>
    <col min="1" max="1" width="5" bestFit="1" customWidth="1"/>
    <col min="2" max="2" width="11.5703125" bestFit="1" customWidth="1"/>
    <col min="3" max="3" width="57.140625" bestFit="1" customWidth="1"/>
    <col min="4" max="4" width="16.42578125" bestFit="1" customWidth="1"/>
    <col min="5" max="5" width="9.85546875" bestFit="1" customWidth="1"/>
    <col min="6" max="6" width="6" bestFit="1" customWidth="1"/>
    <col min="7" max="7" width="12.7109375" bestFit="1" customWidth="1"/>
    <col min="8" max="8" width="10.140625" bestFit="1" customWidth="1"/>
    <col min="11" max="11" width="8.140625" bestFit="1" customWidth="1"/>
    <col min="12" max="12" width="12.7109375" bestFit="1" customWidth="1"/>
    <col min="15" max="15" width="33.7109375" customWidth="1"/>
    <col min="18" max="18" width="14.140625" customWidth="1"/>
  </cols>
  <sheetData>
    <row r="1" spans="1:20" x14ac:dyDescent="0.25">
      <c r="A1" s="129" t="s">
        <v>15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20" x14ac:dyDescent="0.25">
      <c r="A2" s="9" t="s">
        <v>0</v>
      </c>
      <c r="B2" s="9" t="s">
        <v>1</v>
      </c>
      <c r="C2" s="9" t="s">
        <v>2</v>
      </c>
      <c r="D2" s="9" t="s">
        <v>3</v>
      </c>
      <c r="E2" s="10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</row>
    <row r="3" spans="1:20" x14ac:dyDescent="0.25">
      <c r="A3" s="21">
        <v>1</v>
      </c>
      <c r="B3" s="22" t="s">
        <v>4</v>
      </c>
      <c r="C3" s="23" t="s">
        <v>19</v>
      </c>
      <c r="D3" s="22">
        <v>49081435318</v>
      </c>
      <c r="E3" s="24">
        <v>42255</v>
      </c>
      <c r="F3" s="25">
        <v>22.22</v>
      </c>
      <c r="G3" s="25">
        <f>E3*F3</f>
        <v>938906.1</v>
      </c>
      <c r="H3" s="25">
        <f>G3*0.01</f>
        <v>9389.0609999999997</v>
      </c>
      <c r="I3" s="25">
        <v>0</v>
      </c>
      <c r="J3" s="25">
        <v>0</v>
      </c>
      <c r="K3" s="25">
        <v>0</v>
      </c>
      <c r="L3" s="25">
        <f>G3+H3-I3-J3-K3</f>
        <v>948295.16099999996</v>
      </c>
      <c r="N3" s="7" t="s">
        <v>4</v>
      </c>
      <c r="O3" s="7" t="s">
        <v>33</v>
      </c>
      <c r="P3" s="6">
        <v>42255</v>
      </c>
      <c r="Q3" s="8">
        <v>2.78</v>
      </c>
      <c r="R3" s="8">
        <f>P3*Q3</f>
        <v>117468.9</v>
      </c>
      <c r="T3" s="4">
        <f>+Q3+F3</f>
        <v>25</v>
      </c>
    </row>
    <row r="4" spans="1:20" x14ac:dyDescent="0.25">
      <c r="A4" s="21">
        <f>A3+1</f>
        <v>2</v>
      </c>
      <c r="B4" s="22" t="s">
        <v>4</v>
      </c>
      <c r="C4" s="23" t="s">
        <v>20</v>
      </c>
      <c r="D4" s="22"/>
      <c r="E4" s="24">
        <v>63897</v>
      </c>
      <c r="F4" s="25">
        <v>22.22</v>
      </c>
      <c r="G4" s="25">
        <f t="shared" ref="G4:G32" si="0">E4*F4</f>
        <v>1419791.3399999999</v>
      </c>
      <c r="H4" s="25">
        <f t="shared" ref="H4:H32" si="1">G4*0.01</f>
        <v>14197.913399999999</v>
      </c>
      <c r="I4" s="25">
        <v>0</v>
      </c>
      <c r="J4" s="25">
        <v>0</v>
      </c>
      <c r="K4" s="25">
        <v>0</v>
      </c>
      <c r="L4" s="25">
        <f t="shared" ref="L4:L32" si="2">G4+H4-I4-J4-K4</f>
        <v>1433989.2533999998</v>
      </c>
      <c r="N4" s="7" t="s">
        <v>4</v>
      </c>
      <c r="O4" s="7" t="s">
        <v>34</v>
      </c>
      <c r="P4" s="6">
        <v>327164</v>
      </c>
      <c r="Q4" s="8">
        <v>6.89</v>
      </c>
      <c r="R4" s="8">
        <f t="shared" ref="R4:R12" si="3">P4*Q4</f>
        <v>2254159.96</v>
      </c>
      <c r="T4" s="4">
        <f>+Q4+F5</f>
        <v>26.89</v>
      </c>
    </row>
    <row r="5" spans="1:20" x14ac:dyDescent="0.25">
      <c r="A5" s="21">
        <f t="shared" ref="A5:A31" si="4">A4+1</f>
        <v>3</v>
      </c>
      <c r="B5" s="22" t="s">
        <v>4</v>
      </c>
      <c r="C5" s="23" t="s">
        <v>22</v>
      </c>
      <c r="D5" s="22"/>
      <c r="E5" s="24">
        <v>327165</v>
      </c>
      <c r="F5" s="25">
        <v>20</v>
      </c>
      <c r="G5" s="25">
        <f t="shared" si="0"/>
        <v>6543300</v>
      </c>
      <c r="H5" s="25">
        <f t="shared" si="1"/>
        <v>65433</v>
      </c>
      <c r="I5" s="25">
        <v>0</v>
      </c>
      <c r="J5" s="25">
        <v>0</v>
      </c>
      <c r="K5" s="25">
        <v>0</v>
      </c>
      <c r="L5" s="25">
        <f t="shared" si="2"/>
        <v>6608733</v>
      </c>
      <c r="N5" s="7" t="s">
        <v>4</v>
      </c>
      <c r="O5" s="7" t="s">
        <v>35</v>
      </c>
      <c r="P5" s="6">
        <v>116120</v>
      </c>
      <c r="Q5" s="8">
        <v>2.78</v>
      </c>
      <c r="R5" s="8">
        <f>P5*Q5</f>
        <v>322813.59999999998</v>
      </c>
      <c r="T5" s="4">
        <f>+Q5+F8</f>
        <v>25</v>
      </c>
    </row>
    <row r="6" spans="1:20" x14ac:dyDescent="0.25">
      <c r="A6" s="21">
        <f t="shared" si="4"/>
        <v>4</v>
      </c>
      <c r="B6" s="22" t="s">
        <v>4</v>
      </c>
      <c r="C6" s="23" t="s">
        <v>24</v>
      </c>
      <c r="D6" s="22"/>
      <c r="E6" s="24">
        <v>21180</v>
      </c>
      <c r="F6" s="25">
        <v>22.22</v>
      </c>
      <c r="G6" s="25">
        <f t="shared" si="0"/>
        <v>470619.6</v>
      </c>
      <c r="H6" s="25">
        <f t="shared" si="1"/>
        <v>4706.1959999999999</v>
      </c>
      <c r="I6" s="25">
        <v>0</v>
      </c>
      <c r="J6" s="25">
        <v>0</v>
      </c>
      <c r="K6" s="25">
        <v>0</v>
      </c>
      <c r="L6" s="25">
        <f t="shared" si="2"/>
        <v>475325.79599999997</v>
      </c>
      <c r="N6" s="7" t="s">
        <v>4</v>
      </c>
      <c r="O6" s="7" t="s">
        <v>36</v>
      </c>
      <c r="P6" s="6">
        <v>168559</v>
      </c>
      <c r="Q6" s="8">
        <v>3.78</v>
      </c>
      <c r="R6" s="8">
        <f>P6*Q6</f>
        <v>637153.02</v>
      </c>
      <c r="T6" s="4">
        <f>+Q6+F11</f>
        <v>26</v>
      </c>
    </row>
    <row r="7" spans="1:20" x14ac:dyDescent="0.25">
      <c r="A7" s="21">
        <f t="shared" si="4"/>
        <v>5</v>
      </c>
      <c r="B7" s="22" t="s">
        <v>4</v>
      </c>
      <c r="C7" s="23" t="s">
        <v>25</v>
      </c>
      <c r="D7" s="22"/>
      <c r="E7" s="24">
        <v>47964</v>
      </c>
      <c r="F7" s="25">
        <v>22.22</v>
      </c>
      <c r="G7" s="25">
        <f t="shared" si="0"/>
        <v>1065760.0799999998</v>
      </c>
      <c r="H7" s="25">
        <f t="shared" si="1"/>
        <v>10657.600799999998</v>
      </c>
      <c r="I7" s="25">
        <v>0</v>
      </c>
      <c r="J7" s="25">
        <v>0</v>
      </c>
      <c r="K7" s="25">
        <v>0</v>
      </c>
      <c r="L7" s="25">
        <f t="shared" si="2"/>
        <v>1076417.6807999997</v>
      </c>
      <c r="N7" s="7"/>
      <c r="O7" s="7"/>
      <c r="P7" s="6"/>
      <c r="Q7" s="8"/>
      <c r="R7" s="8"/>
      <c r="T7" s="4"/>
    </row>
    <row r="8" spans="1:20" x14ac:dyDescent="0.25">
      <c r="A8" s="21">
        <v>2</v>
      </c>
      <c r="B8" s="22" t="s">
        <v>4</v>
      </c>
      <c r="C8" s="23" t="s">
        <v>26</v>
      </c>
      <c r="D8" s="22"/>
      <c r="E8" s="24">
        <v>116120</v>
      </c>
      <c r="F8" s="25">
        <v>22.22</v>
      </c>
      <c r="G8" s="25">
        <f t="shared" si="0"/>
        <v>2580186.4</v>
      </c>
      <c r="H8" s="25">
        <f t="shared" si="1"/>
        <v>25801.864000000001</v>
      </c>
      <c r="I8" s="25">
        <v>0</v>
      </c>
      <c r="J8" s="25">
        <v>0</v>
      </c>
      <c r="K8" s="25">
        <v>0</v>
      </c>
      <c r="L8" s="25">
        <f t="shared" si="2"/>
        <v>2605988.264</v>
      </c>
      <c r="N8" s="7" t="s">
        <v>4</v>
      </c>
      <c r="O8" s="7" t="s">
        <v>24</v>
      </c>
      <c r="P8" s="6">
        <v>21180</v>
      </c>
      <c r="Q8" s="8">
        <v>2.2799999999999998</v>
      </c>
      <c r="R8" s="8">
        <f t="shared" si="3"/>
        <v>48290.399999999994</v>
      </c>
      <c r="T8" s="4">
        <f>+Q8+F6</f>
        <v>24.5</v>
      </c>
    </row>
    <row r="9" spans="1:20" x14ac:dyDescent="0.25">
      <c r="A9" s="21">
        <f t="shared" ref="A9" si="5">A8+1</f>
        <v>3</v>
      </c>
      <c r="B9" s="22" t="s">
        <v>4</v>
      </c>
      <c r="C9" s="23" t="s">
        <v>27</v>
      </c>
      <c r="D9" s="22"/>
      <c r="E9" s="24">
        <v>55028</v>
      </c>
      <c r="F9" s="25">
        <v>22.22</v>
      </c>
      <c r="G9" s="25">
        <f t="shared" si="0"/>
        <v>1222722.1599999999</v>
      </c>
      <c r="H9" s="25">
        <f t="shared" si="1"/>
        <v>12227.221599999999</v>
      </c>
      <c r="I9" s="25">
        <v>0</v>
      </c>
      <c r="J9" s="25">
        <v>0</v>
      </c>
      <c r="K9" s="25">
        <v>0</v>
      </c>
      <c r="L9" s="25">
        <f t="shared" si="2"/>
        <v>1234949.3816</v>
      </c>
      <c r="N9" s="7" t="s">
        <v>4</v>
      </c>
      <c r="O9" s="7" t="s">
        <v>25</v>
      </c>
      <c r="P9" s="6">
        <v>47964</v>
      </c>
      <c r="Q9" s="8">
        <v>2.2799999999999998</v>
      </c>
      <c r="R9" s="8">
        <f t="shared" si="3"/>
        <v>109357.91999999998</v>
      </c>
      <c r="T9" s="4">
        <f>+Q9+F7</f>
        <v>24.5</v>
      </c>
    </row>
    <row r="10" spans="1:20" x14ac:dyDescent="0.25">
      <c r="A10" s="21">
        <f t="shared" si="4"/>
        <v>4</v>
      </c>
      <c r="B10" s="22" t="s">
        <v>4</v>
      </c>
      <c r="C10" s="23" t="s">
        <v>29</v>
      </c>
      <c r="D10" s="22"/>
      <c r="E10" s="24">
        <v>88054.5</v>
      </c>
      <c r="F10" s="25">
        <v>22.22</v>
      </c>
      <c r="G10" s="25">
        <f t="shared" si="0"/>
        <v>1956570.99</v>
      </c>
      <c r="H10" s="25">
        <f t="shared" si="1"/>
        <v>19565.709900000002</v>
      </c>
      <c r="I10" s="25">
        <v>0</v>
      </c>
      <c r="J10" s="25">
        <v>0</v>
      </c>
      <c r="K10" s="25">
        <v>0</v>
      </c>
      <c r="L10" s="25">
        <f t="shared" si="2"/>
        <v>1976136.6998999999</v>
      </c>
      <c r="N10" s="7" t="s">
        <v>4</v>
      </c>
      <c r="O10" s="7" t="s">
        <v>27</v>
      </c>
      <c r="P10" s="6">
        <v>55028</v>
      </c>
      <c r="Q10" s="8">
        <v>2.78</v>
      </c>
      <c r="R10" s="8">
        <f t="shared" si="3"/>
        <v>152977.84</v>
      </c>
      <c r="T10" s="4">
        <f>+Q10+F9</f>
        <v>25</v>
      </c>
    </row>
    <row r="11" spans="1:20" x14ac:dyDescent="0.25">
      <c r="A11" s="21">
        <f t="shared" si="4"/>
        <v>5</v>
      </c>
      <c r="B11" s="22" t="s">
        <v>4</v>
      </c>
      <c r="C11" s="23" t="s">
        <v>30</v>
      </c>
      <c r="D11" s="22"/>
      <c r="E11" s="24">
        <v>168559</v>
      </c>
      <c r="F11" s="25">
        <v>22.22</v>
      </c>
      <c r="G11" s="25">
        <f t="shared" si="0"/>
        <v>3745380.98</v>
      </c>
      <c r="H11" s="25">
        <f t="shared" si="1"/>
        <v>37453.809800000003</v>
      </c>
      <c r="I11" s="25">
        <v>0</v>
      </c>
      <c r="J11" s="25">
        <v>0</v>
      </c>
      <c r="K11" s="25">
        <v>0</v>
      </c>
      <c r="L11" s="25">
        <f t="shared" si="2"/>
        <v>3782834.7897999999</v>
      </c>
      <c r="N11" s="7" t="s">
        <v>4</v>
      </c>
      <c r="O11" s="7" t="s">
        <v>29</v>
      </c>
      <c r="P11" s="6">
        <v>88054.5</v>
      </c>
      <c r="Q11" s="8">
        <v>2.78</v>
      </c>
      <c r="R11" s="8">
        <f t="shared" si="3"/>
        <v>244791.50999999998</v>
      </c>
      <c r="T11" s="4">
        <f>+Q11+F10</f>
        <v>25</v>
      </c>
    </row>
    <row r="12" spans="1:20" x14ac:dyDescent="0.25">
      <c r="A12" s="21">
        <f t="shared" si="4"/>
        <v>6</v>
      </c>
      <c r="B12" s="22" t="s">
        <v>4</v>
      </c>
      <c r="C12" s="23" t="s">
        <v>31</v>
      </c>
      <c r="D12" s="22"/>
      <c r="E12" s="24">
        <v>39067</v>
      </c>
      <c r="F12" s="25">
        <v>22.22</v>
      </c>
      <c r="G12" s="25">
        <f t="shared" si="0"/>
        <v>868068.74</v>
      </c>
      <c r="H12" s="25">
        <f t="shared" si="1"/>
        <v>8680.6874000000007</v>
      </c>
      <c r="I12" s="25">
        <f t="shared" ref="I12:I32" si="6">G12*0.01</f>
        <v>8680.6874000000007</v>
      </c>
      <c r="J12" s="25">
        <v>0</v>
      </c>
      <c r="K12" s="25">
        <v>0</v>
      </c>
      <c r="L12" s="25">
        <f t="shared" si="2"/>
        <v>868068.74</v>
      </c>
      <c r="N12" s="7" t="s">
        <v>4</v>
      </c>
      <c r="O12" s="7" t="s">
        <v>31</v>
      </c>
      <c r="P12" s="6">
        <v>39067</v>
      </c>
      <c r="Q12" s="8">
        <v>2.78</v>
      </c>
      <c r="R12" s="8">
        <f t="shared" si="3"/>
        <v>108606.26</v>
      </c>
      <c r="T12" s="4">
        <f>+Q12+F12</f>
        <v>25</v>
      </c>
    </row>
    <row r="13" spans="1:20" x14ac:dyDescent="0.25">
      <c r="A13" s="17">
        <v>3</v>
      </c>
      <c r="B13" s="7" t="s">
        <v>32</v>
      </c>
      <c r="C13" s="14" t="s">
        <v>23</v>
      </c>
      <c r="D13" s="7">
        <v>30791045324</v>
      </c>
      <c r="E13" s="15">
        <v>35852.5</v>
      </c>
      <c r="F13" s="8">
        <v>25</v>
      </c>
      <c r="G13" s="8">
        <f t="shared" si="0"/>
        <v>896312.5</v>
      </c>
      <c r="H13" s="8"/>
      <c r="I13" s="8">
        <f t="shared" si="6"/>
        <v>8963.125</v>
      </c>
      <c r="J13" s="16">
        <v>17926.25</v>
      </c>
      <c r="K13" s="8">
        <f t="shared" ref="K13:K32" si="7">(G13-I13-J13)*0.001</f>
        <v>869.42312500000003</v>
      </c>
      <c r="L13" s="8">
        <f t="shared" si="2"/>
        <v>868553.70187500003</v>
      </c>
    </row>
    <row r="14" spans="1:20" x14ac:dyDescent="0.25">
      <c r="A14" s="17">
        <f t="shared" ref="A14" si="8">A13+1</f>
        <v>4</v>
      </c>
      <c r="B14" s="7" t="s">
        <v>32</v>
      </c>
      <c r="C14" s="14" t="s">
        <v>21</v>
      </c>
      <c r="D14" s="7">
        <v>27302161642</v>
      </c>
      <c r="E14" s="15">
        <v>15912</v>
      </c>
      <c r="F14" s="8">
        <v>25</v>
      </c>
      <c r="G14" s="8">
        <f t="shared" si="0"/>
        <v>397800</v>
      </c>
      <c r="H14" s="8"/>
      <c r="I14" s="8">
        <f t="shared" si="6"/>
        <v>3978</v>
      </c>
      <c r="J14" s="8">
        <v>0</v>
      </c>
      <c r="K14" s="8">
        <f t="shared" si="7"/>
        <v>393.822</v>
      </c>
      <c r="L14" s="8">
        <f t="shared" si="2"/>
        <v>393428.17800000001</v>
      </c>
    </row>
    <row r="15" spans="1:20" x14ac:dyDescent="0.25">
      <c r="A15" s="17">
        <f t="shared" si="4"/>
        <v>5</v>
      </c>
      <c r="B15" s="7" t="s">
        <v>32</v>
      </c>
      <c r="C15" s="14" t="s">
        <v>28</v>
      </c>
      <c r="D15" s="7">
        <v>24977239126</v>
      </c>
      <c r="E15" s="15">
        <v>61845.8</v>
      </c>
      <c r="F15" s="8">
        <v>25.25</v>
      </c>
      <c r="G15" s="8">
        <f t="shared" si="0"/>
        <v>1561606.4500000002</v>
      </c>
      <c r="H15" s="8"/>
      <c r="I15" s="8">
        <f t="shared" si="6"/>
        <v>15616.064500000002</v>
      </c>
      <c r="J15" s="8">
        <v>0</v>
      </c>
      <c r="K15" s="8">
        <f t="shared" si="7"/>
        <v>1545.9903855000002</v>
      </c>
      <c r="L15" s="8">
        <f t="shared" si="2"/>
        <v>1544444.3951145001</v>
      </c>
    </row>
    <row r="16" spans="1:20" x14ac:dyDescent="0.25">
      <c r="A16" s="5">
        <f t="shared" si="4"/>
        <v>6</v>
      </c>
      <c r="B16" s="26">
        <v>46060</v>
      </c>
      <c r="C16" s="14" t="s">
        <v>37</v>
      </c>
      <c r="D16" s="7">
        <v>3840771394</v>
      </c>
      <c r="E16" s="15">
        <v>161068</v>
      </c>
      <c r="F16" s="8">
        <v>24.15485</v>
      </c>
      <c r="G16" s="8">
        <f t="shared" si="0"/>
        <v>3890573.3797999998</v>
      </c>
      <c r="H16" s="8">
        <f t="shared" si="1"/>
        <v>38905.733798000001</v>
      </c>
      <c r="I16" s="8">
        <v>0</v>
      </c>
      <c r="J16" s="8">
        <v>0</v>
      </c>
      <c r="K16" s="8">
        <v>0</v>
      </c>
      <c r="L16" s="8">
        <f t="shared" si="2"/>
        <v>3929479.1135979998</v>
      </c>
    </row>
    <row r="17" spans="1:12" x14ac:dyDescent="0.25">
      <c r="A17" s="5">
        <f t="shared" si="4"/>
        <v>7</v>
      </c>
      <c r="B17" s="26">
        <v>46060</v>
      </c>
      <c r="C17" s="7" t="s">
        <v>37</v>
      </c>
      <c r="D17" s="7">
        <v>3840771394</v>
      </c>
      <c r="E17" s="15">
        <v>162466</v>
      </c>
      <c r="F17" s="8">
        <v>27.3306</v>
      </c>
      <c r="G17" s="8">
        <f t="shared" si="0"/>
        <v>4440293.2596000005</v>
      </c>
      <c r="H17" s="8">
        <f t="shared" si="1"/>
        <v>44402.932596000006</v>
      </c>
      <c r="I17" s="8">
        <v>0</v>
      </c>
      <c r="J17" s="8">
        <v>0</v>
      </c>
      <c r="K17" s="8">
        <v>0</v>
      </c>
      <c r="L17" s="8">
        <f t="shared" si="2"/>
        <v>4484696.1921960004</v>
      </c>
    </row>
    <row r="18" spans="1:12" x14ac:dyDescent="0.25">
      <c r="A18" s="5">
        <f t="shared" si="4"/>
        <v>8</v>
      </c>
      <c r="B18" s="26">
        <v>46060</v>
      </c>
      <c r="C18" s="14" t="s">
        <v>38</v>
      </c>
      <c r="D18" s="7">
        <v>3840771394</v>
      </c>
      <c r="E18" s="15"/>
      <c r="F18" s="8"/>
      <c r="G18" s="8">
        <v>337411.61</v>
      </c>
      <c r="H18" s="8">
        <f t="shared" si="1"/>
        <v>3374.1160999999997</v>
      </c>
      <c r="I18" s="8">
        <v>0</v>
      </c>
      <c r="J18" s="8">
        <v>0</v>
      </c>
      <c r="K18" s="8">
        <v>0</v>
      </c>
      <c r="L18" s="8">
        <f t="shared" si="2"/>
        <v>340785.72609999997</v>
      </c>
    </row>
    <row r="19" spans="1:12" x14ac:dyDescent="0.25">
      <c r="A19" s="5">
        <f t="shared" si="4"/>
        <v>9</v>
      </c>
      <c r="B19" s="26">
        <v>46060</v>
      </c>
      <c r="C19" s="27" t="s">
        <v>39</v>
      </c>
      <c r="D19" s="7"/>
      <c r="E19" s="15"/>
      <c r="F19" s="8"/>
      <c r="G19" s="8">
        <v>-34772.449999999997</v>
      </c>
      <c r="H19" s="8">
        <f t="shared" si="1"/>
        <v>-347.72449999999998</v>
      </c>
      <c r="I19" s="8">
        <v>0</v>
      </c>
      <c r="J19" s="8">
        <v>0</v>
      </c>
      <c r="K19" s="8">
        <v>0</v>
      </c>
      <c r="L19" s="8">
        <f t="shared" si="2"/>
        <v>-35120.174499999994</v>
      </c>
    </row>
    <row r="20" spans="1:12" x14ac:dyDescent="0.25">
      <c r="A20" s="5">
        <f t="shared" si="4"/>
        <v>10</v>
      </c>
      <c r="B20" s="26">
        <v>46081</v>
      </c>
      <c r="C20" s="14" t="s">
        <v>40</v>
      </c>
      <c r="D20" s="7"/>
      <c r="E20" s="15">
        <v>-157365</v>
      </c>
      <c r="F20" s="8">
        <v>24.15</v>
      </c>
      <c r="G20" s="8">
        <f t="shared" si="0"/>
        <v>-3800364.75</v>
      </c>
      <c r="H20" s="8">
        <f t="shared" si="1"/>
        <v>-38003.647499999999</v>
      </c>
      <c r="I20" s="8">
        <v>0</v>
      </c>
      <c r="J20" s="8">
        <v>0</v>
      </c>
      <c r="K20" s="8">
        <v>0</v>
      </c>
      <c r="L20" s="8">
        <f t="shared" si="2"/>
        <v>-3838368.3975</v>
      </c>
    </row>
    <row r="21" spans="1:12" x14ac:dyDescent="0.25">
      <c r="A21" s="5">
        <f t="shared" si="4"/>
        <v>11</v>
      </c>
      <c r="B21" s="26">
        <v>46081</v>
      </c>
      <c r="C21" s="14" t="s">
        <v>41</v>
      </c>
      <c r="D21" s="7"/>
      <c r="E21" s="15"/>
      <c r="F21" s="8"/>
      <c r="G21" s="8">
        <v>1965426.27</v>
      </c>
      <c r="H21" s="8">
        <f t="shared" si="1"/>
        <v>19654.262699999999</v>
      </c>
      <c r="I21" s="8">
        <v>0</v>
      </c>
      <c r="J21" s="8">
        <v>0</v>
      </c>
      <c r="K21" s="8">
        <v>0</v>
      </c>
      <c r="L21" s="8">
        <f t="shared" si="2"/>
        <v>1985080.5327000001</v>
      </c>
    </row>
    <row r="22" spans="1:12" x14ac:dyDescent="0.25">
      <c r="A22" s="5">
        <f t="shared" si="4"/>
        <v>12</v>
      </c>
      <c r="B22" s="7"/>
      <c r="C22" s="7"/>
      <c r="D22" s="7"/>
      <c r="E22" s="6"/>
      <c r="F22" s="8"/>
      <c r="G22" s="8">
        <f t="shared" si="0"/>
        <v>0</v>
      </c>
      <c r="H22" s="8">
        <f t="shared" si="1"/>
        <v>0</v>
      </c>
      <c r="I22" s="8">
        <f t="shared" si="6"/>
        <v>0</v>
      </c>
      <c r="J22" s="8">
        <v>0</v>
      </c>
      <c r="K22" s="8">
        <f t="shared" si="7"/>
        <v>0</v>
      </c>
      <c r="L22" s="8">
        <f t="shared" si="2"/>
        <v>0</v>
      </c>
    </row>
    <row r="23" spans="1:12" x14ac:dyDescent="0.25">
      <c r="A23" s="5">
        <f t="shared" si="4"/>
        <v>13</v>
      </c>
      <c r="B23" s="7"/>
      <c r="C23" s="7"/>
      <c r="D23" s="7"/>
      <c r="E23" s="6"/>
      <c r="F23" s="8"/>
      <c r="G23" s="8">
        <f t="shared" si="0"/>
        <v>0</v>
      </c>
      <c r="H23" s="8">
        <f t="shared" si="1"/>
        <v>0</v>
      </c>
      <c r="I23" s="8">
        <f t="shared" si="6"/>
        <v>0</v>
      </c>
      <c r="J23" s="8">
        <v>0</v>
      </c>
      <c r="K23" s="8">
        <f t="shared" si="7"/>
        <v>0</v>
      </c>
      <c r="L23" s="8">
        <f t="shared" si="2"/>
        <v>0</v>
      </c>
    </row>
    <row r="24" spans="1:12" x14ac:dyDescent="0.25">
      <c r="A24" s="5">
        <f t="shared" si="4"/>
        <v>14</v>
      </c>
      <c r="B24" s="7"/>
      <c r="C24" s="7"/>
      <c r="D24" s="7"/>
      <c r="E24" s="6"/>
      <c r="F24" s="8"/>
      <c r="G24" s="8">
        <f t="shared" si="0"/>
        <v>0</v>
      </c>
      <c r="H24" s="8">
        <f t="shared" si="1"/>
        <v>0</v>
      </c>
      <c r="I24" s="8">
        <f t="shared" si="6"/>
        <v>0</v>
      </c>
      <c r="J24" s="8">
        <v>0</v>
      </c>
      <c r="K24" s="8">
        <f t="shared" si="7"/>
        <v>0</v>
      </c>
      <c r="L24" s="8">
        <f t="shared" si="2"/>
        <v>0</v>
      </c>
    </row>
    <row r="25" spans="1:12" x14ac:dyDescent="0.25">
      <c r="A25" s="5">
        <f t="shared" si="4"/>
        <v>15</v>
      </c>
      <c r="B25" s="7"/>
      <c r="C25" s="7"/>
      <c r="D25" s="7"/>
      <c r="E25" s="6"/>
      <c r="F25" s="8"/>
      <c r="G25" s="8">
        <f t="shared" si="0"/>
        <v>0</v>
      </c>
      <c r="H25" s="8">
        <f t="shared" si="1"/>
        <v>0</v>
      </c>
      <c r="I25" s="8">
        <f t="shared" si="6"/>
        <v>0</v>
      </c>
      <c r="J25" s="8">
        <v>0</v>
      </c>
      <c r="K25" s="8">
        <f t="shared" si="7"/>
        <v>0</v>
      </c>
      <c r="L25" s="8">
        <f t="shared" si="2"/>
        <v>0</v>
      </c>
    </row>
    <row r="26" spans="1:12" x14ac:dyDescent="0.25">
      <c r="A26" s="5">
        <f t="shared" si="4"/>
        <v>16</v>
      </c>
      <c r="B26" s="7"/>
      <c r="C26" s="7"/>
      <c r="D26" s="7"/>
      <c r="E26" s="6"/>
      <c r="F26" s="8"/>
      <c r="G26" s="8">
        <f t="shared" si="0"/>
        <v>0</v>
      </c>
      <c r="H26" s="8">
        <f t="shared" si="1"/>
        <v>0</v>
      </c>
      <c r="I26" s="8">
        <f t="shared" si="6"/>
        <v>0</v>
      </c>
      <c r="J26" s="8">
        <v>0</v>
      </c>
      <c r="K26" s="8">
        <f t="shared" si="7"/>
        <v>0</v>
      </c>
      <c r="L26" s="8">
        <f t="shared" si="2"/>
        <v>0</v>
      </c>
    </row>
    <row r="27" spans="1:12" x14ac:dyDescent="0.25">
      <c r="A27" s="5">
        <f t="shared" si="4"/>
        <v>17</v>
      </c>
      <c r="B27" s="7"/>
      <c r="C27" s="7"/>
      <c r="D27" s="7"/>
      <c r="E27" s="6"/>
      <c r="F27" s="8"/>
      <c r="G27" s="8">
        <f t="shared" si="0"/>
        <v>0</v>
      </c>
      <c r="H27" s="8">
        <f t="shared" si="1"/>
        <v>0</v>
      </c>
      <c r="I27" s="8">
        <f t="shared" si="6"/>
        <v>0</v>
      </c>
      <c r="J27" s="8">
        <v>0</v>
      </c>
      <c r="K27" s="8">
        <f t="shared" si="7"/>
        <v>0</v>
      </c>
      <c r="L27" s="8">
        <f t="shared" si="2"/>
        <v>0</v>
      </c>
    </row>
    <row r="28" spans="1:12" x14ac:dyDescent="0.25">
      <c r="A28" s="5">
        <f t="shared" si="4"/>
        <v>18</v>
      </c>
      <c r="B28" s="7"/>
      <c r="C28" s="7"/>
      <c r="D28" s="7"/>
      <c r="E28" s="6"/>
      <c r="F28" s="8"/>
      <c r="G28" s="8">
        <f t="shared" si="0"/>
        <v>0</v>
      </c>
      <c r="H28" s="8">
        <f t="shared" si="1"/>
        <v>0</v>
      </c>
      <c r="I28" s="8">
        <f t="shared" si="6"/>
        <v>0</v>
      </c>
      <c r="J28" s="8">
        <v>0</v>
      </c>
      <c r="K28" s="8">
        <f t="shared" si="7"/>
        <v>0</v>
      </c>
      <c r="L28" s="8">
        <f t="shared" si="2"/>
        <v>0</v>
      </c>
    </row>
    <row r="29" spans="1:12" x14ac:dyDescent="0.25">
      <c r="A29" s="5">
        <f t="shared" si="4"/>
        <v>19</v>
      </c>
      <c r="B29" s="7"/>
      <c r="C29" s="7"/>
      <c r="D29" s="7"/>
      <c r="E29" s="6"/>
      <c r="F29" s="8"/>
      <c r="G29" s="8">
        <f t="shared" si="0"/>
        <v>0</v>
      </c>
      <c r="H29" s="8">
        <f t="shared" si="1"/>
        <v>0</v>
      </c>
      <c r="I29" s="8">
        <f t="shared" si="6"/>
        <v>0</v>
      </c>
      <c r="J29" s="8">
        <v>0</v>
      </c>
      <c r="K29" s="8">
        <f t="shared" si="7"/>
        <v>0</v>
      </c>
      <c r="L29" s="8">
        <f t="shared" si="2"/>
        <v>0</v>
      </c>
    </row>
    <row r="30" spans="1:12" x14ac:dyDescent="0.25">
      <c r="A30" s="5">
        <f t="shared" si="4"/>
        <v>20</v>
      </c>
      <c r="B30" s="7"/>
      <c r="C30" s="7"/>
      <c r="D30" s="7"/>
      <c r="E30" s="6"/>
      <c r="F30" s="8"/>
      <c r="G30" s="8">
        <f t="shared" si="0"/>
        <v>0</v>
      </c>
      <c r="H30" s="8">
        <f t="shared" si="1"/>
        <v>0</v>
      </c>
      <c r="I30" s="8">
        <f t="shared" si="6"/>
        <v>0</v>
      </c>
      <c r="J30" s="8">
        <v>0</v>
      </c>
      <c r="K30" s="8">
        <f t="shared" si="7"/>
        <v>0</v>
      </c>
      <c r="L30" s="8">
        <f t="shared" si="2"/>
        <v>0</v>
      </c>
    </row>
    <row r="31" spans="1:12" x14ac:dyDescent="0.25">
      <c r="A31" s="5">
        <f t="shared" si="4"/>
        <v>21</v>
      </c>
      <c r="B31" s="7"/>
      <c r="C31" s="7"/>
      <c r="D31" s="7"/>
      <c r="E31" s="6"/>
      <c r="F31" s="8"/>
      <c r="G31" s="8">
        <f t="shared" si="0"/>
        <v>0</v>
      </c>
      <c r="H31" s="8">
        <f t="shared" si="1"/>
        <v>0</v>
      </c>
      <c r="I31" s="8">
        <f t="shared" si="6"/>
        <v>0</v>
      </c>
      <c r="J31" s="8">
        <v>0</v>
      </c>
      <c r="K31" s="8">
        <f t="shared" si="7"/>
        <v>0</v>
      </c>
      <c r="L31" s="8">
        <f t="shared" si="2"/>
        <v>0</v>
      </c>
    </row>
    <row r="32" spans="1:12" x14ac:dyDescent="0.25">
      <c r="A32" s="5">
        <f>A31+1</f>
        <v>22</v>
      </c>
      <c r="B32" s="7"/>
      <c r="C32" s="7"/>
      <c r="D32" s="7"/>
      <c r="E32" s="6"/>
      <c r="F32" s="8"/>
      <c r="G32" s="8">
        <f t="shared" si="0"/>
        <v>0</v>
      </c>
      <c r="H32" s="8">
        <f t="shared" si="1"/>
        <v>0</v>
      </c>
      <c r="I32" s="8">
        <f t="shared" si="6"/>
        <v>0</v>
      </c>
      <c r="J32" s="8">
        <v>0</v>
      </c>
      <c r="K32" s="8">
        <f t="shared" si="7"/>
        <v>0</v>
      </c>
      <c r="L32" s="8">
        <f t="shared" si="2"/>
        <v>0</v>
      </c>
    </row>
    <row r="33" spans="1:12" x14ac:dyDescent="0.25">
      <c r="A33" s="128" t="s">
        <v>13</v>
      </c>
      <c r="B33" s="128"/>
      <c r="C33" s="128"/>
      <c r="D33" s="128"/>
      <c r="E33" s="10">
        <f>SUM(E3:E32)</f>
        <v>1249068.8</v>
      </c>
      <c r="F33" s="12"/>
      <c r="G33" s="12">
        <f>SUM(G3:G32)</f>
        <v>30465592.659399994</v>
      </c>
      <c r="H33" s="12">
        <f t="shared" ref="H33:L33" si="9">SUM(H3:H32)</f>
        <v>276098.73709399998</v>
      </c>
      <c r="I33" s="12">
        <f t="shared" si="9"/>
        <v>37237.876900000003</v>
      </c>
      <c r="J33" s="12">
        <f t="shared" si="9"/>
        <v>17926.25</v>
      </c>
      <c r="K33" s="12">
        <f t="shared" si="9"/>
        <v>2809.2355105000001</v>
      </c>
      <c r="L33" s="12">
        <f t="shared" si="9"/>
        <v>30683718.034083501</v>
      </c>
    </row>
    <row r="34" spans="1:12" x14ac:dyDescent="0.25">
      <c r="A34" s="1"/>
      <c r="D34" s="18" t="s">
        <v>16</v>
      </c>
      <c r="E34" s="19">
        <v>1249069</v>
      </c>
      <c r="F34" s="4"/>
      <c r="G34" s="4"/>
      <c r="H34" s="4"/>
      <c r="I34" s="4"/>
      <c r="J34" s="4"/>
      <c r="K34" s="4"/>
      <c r="L34" s="4"/>
    </row>
    <row r="35" spans="1:12" x14ac:dyDescent="0.25">
      <c r="A35" s="1"/>
      <c r="D35" t="s">
        <v>18</v>
      </c>
      <c r="E35" s="2">
        <f>E33-E34</f>
        <v>-0.19999999995343387</v>
      </c>
      <c r="F35" s="4"/>
      <c r="G35" s="4"/>
      <c r="H35" s="4"/>
      <c r="I35" s="4"/>
      <c r="J35" s="4"/>
      <c r="K35" s="4"/>
      <c r="L35" s="4"/>
    </row>
    <row r="36" spans="1:12" x14ac:dyDescent="0.25">
      <c r="A36" s="1"/>
      <c r="E36" s="2"/>
      <c r="F36" s="4"/>
      <c r="G36" s="4"/>
      <c r="H36" s="4"/>
      <c r="I36" s="4"/>
      <c r="J36" s="4"/>
      <c r="K36" s="4"/>
      <c r="L36" s="4">
        <f>L33+K33+J33+I33</f>
        <v>30741691.396493997</v>
      </c>
    </row>
  </sheetData>
  <mergeCells count="2">
    <mergeCell ref="A1:L1"/>
    <mergeCell ref="A33:D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98CCF-37BC-42E0-A48D-A8075AC6DE57}">
  <dimension ref="A1:R33"/>
  <sheetViews>
    <sheetView workbookViewId="0">
      <selection activeCell="B3" sqref="B3:G11"/>
    </sheetView>
  </sheetViews>
  <sheetFormatPr defaultRowHeight="15" x14ac:dyDescent="0.25"/>
  <cols>
    <col min="1" max="1" width="9.140625" style="1"/>
    <col min="2" max="2" width="10.7109375" bestFit="1" customWidth="1"/>
    <col min="3" max="3" width="49.42578125" customWidth="1"/>
    <col min="4" max="4" width="12" bestFit="1" customWidth="1"/>
    <col min="5" max="5" width="9.140625" style="2"/>
    <col min="6" max="6" width="9.140625" style="4"/>
    <col min="7" max="7" width="12.5703125" style="4" bestFit="1" customWidth="1"/>
    <col min="8" max="9" width="10" style="4" bestFit="1" customWidth="1"/>
    <col min="10" max="10" width="9.140625" style="4"/>
    <col min="11" max="11" width="9.7109375" style="4" customWidth="1"/>
    <col min="12" max="12" width="13" style="4" customWidth="1"/>
    <col min="13" max="18" width="9.140625" style="4"/>
  </cols>
  <sheetData>
    <row r="1" spans="1:18" x14ac:dyDescent="0.25">
      <c r="A1" s="129" t="s">
        <v>14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8" s="1" customFormat="1" x14ac:dyDescent="0.25">
      <c r="A2" s="9" t="s">
        <v>0</v>
      </c>
      <c r="B2" s="9" t="s">
        <v>1</v>
      </c>
      <c r="C2" s="9" t="s">
        <v>2</v>
      </c>
      <c r="D2" s="9" t="s">
        <v>3</v>
      </c>
      <c r="E2" s="10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3"/>
      <c r="N2" s="3"/>
      <c r="O2" s="3"/>
      <c r="P2" s="3"/>
      <c r="Q2" s="3"/>
      <c r="R2" s="3"/>
    </row>
    <row r="3" spans="1:18" x14ac:dyDescent="0.25">
      <c r="A3" s="5">
        <v>1</v>
      </c>
      <c r="B3" s="7" t="s">
        <v>4</v>
      </c>
      <c r="C3" s="7" t="s">
        <v>33</v>
      </c>
      <c r="D3" s="7"/>
      <c r="E3" s="6">
        <v>42255</v>
      </c>
      <c r="F3" s="8">
        <v>2.78</v>
      </c>
      <c r="G3" s="8">
        <f>E3*F3</f>
        <v>117468.9</v>
      </c>
      <c r="H3" s="8">
        <f>G3*0.01</f>
        <v>1174.6890000000001</v>
      </c>
      <c r="I3" s="8">
        <v>0</v>
      </c>
      <c r="J3" s="8">
        <v>0</v>
      </c>
      <c r="K3" s="8">
        <v>0</v>
      </c>
      <c r="L3" s="8">
        <f>G3+H3-I3-J3-K3</f>
        <v>118643.58899999999</v>
      </c>
    </row>
    <row r="4" spans="1:18" x14ac:dyDescent="0.25">
      <c r="A4" s="5">
        <f>A3+1</f>
        <v>2</v>
      </c>
      <c r="B4" s="7" t="s">
        <v>4</v>
      </c>
      <c r="C4" s="7" t="s">
        <v>34</v>
      </c>
      <c r="D4" s="7"/>
      <c r="E4" s="6">
        <v>327164</v>
      </c>
      <c r="F4" s="8">
        <v>6.89</v>
      </c>
      <c r="G4" s="8">
        <f t="shared" ref="G4:G32" si="0">E4*F4</f>
        <v>2254159.96</v>
      </c>
      <c r="H4" s="8">
        <f t="shared" ref="H4:H32" si="1">G4*0.01</f>
        <v>22541.599600000001</v>
      </c>
      <c r="I4" s="8">
        <v>0</v>
      </c>
      <c r="J4" s="8">
        <v>0</v>
      </c>
      <c r="K4" s="8">
        <v>0</v>
      </c>
      <c r="L4" s="8">
        <f t="shared" ref="L4:L32" si="2">G4+H4-I4-J4-K4</f>
        <v>2276701.5595999998</v>
      </c>
    </row>
    <row r="5" spans="1:18" x14ac:dyDescent="0.25">
      <c r="A5" s="5">
        <f t="shared" ref="A5:A31" si="3">A4+1</f>
        <v>3</v>
      </c>
      <c r="B5" s="7" t="s">
        <v>4</v>
      </c>
      <c r="C5" s="7" t="s">
        <v>24</v>
      </c>
      <c r="D5" s="7"/>
      <c r="E5" s="6">
        <v>21180</v>
      </c>
      <c r="F5" s="8">
        <v>2.2799999999999998</v>
      </c>
      <c r="G5" s="8">
        <f t="shared" si="0"/>
        <v>48290.399999999994</v>
      </c>
      <c r="H5" s="8">
        <f t="shared" si="1"/>
        <v>482.90399999999994</v>
      </c>
      <c r="I5" s="8">
        <v>0</v>
      </c>
      <c r="J5" s="8">
        <v>0</v>
      </c>
      <c r="K5" s="8">
        <v>0</v>
      </c>
      <c r="L5" s="8">
        <f t="shared" si="2"/>
        <v>48773.303999999996</v>
      </c>
    </row>
    <row r="6" spans="1:18" x14ac:dyDescent="0.25">
      <c r="A6" s="5">
        <f t="shared" si="3"/>
        <v>4</v>
      </c>
      <c r="B6" s="7" t="s">
        <v>4</v>
      </c>
      <c r="C6" s="7" t="s">
        <v>25</v>
      </c>
      <c r="D6" s="7"/>
      <c r="E6" s="6">
        <v>47964</v>
      </c>
      <c r="F6" s="8">
        <v>2.2799999999999998</v>
      </c>
      <c r="G6" s="8">
        <f t="shared" si="0"/>
        <v>109357.91999999998</v>
      </c>
      <c r="H6" s="8">
        <f t="shared" si="1"/>
        <v>1093.5791999999999</v>
      </c>
      <c r="I6" s="8">
        <v>0</v>
      </c>
      <c r="J6" s="8">
        <v>0</v>
      </c>
      <c r="K6" s="8">
        <v>0</v>
      </c>
      <c r="L6" s="8">
        <f t="shared" si="2"/>
        <v>110451.49919999998</v>
      </c>
    </row>
    <row r="7" spans="1:18" x14ac:dyDescent="0.25">
      <c r="A7" s="5">
        <f t="shared" si="3"/>
        <v>5</v>
      </c>
      <c r="B7" s="7" t="s">
        <v>4</v>
      </c>
      <c r="C7" s="7" t="s">
        <v>35</v>
      </c>
      <c r="D7" s="7"/>
      <c r="E7" s="6">
        <v>116120</v>
      </c>
      <c r="F7" s="8">
        <v>2.78</v>
      </c>
      <c r="G7" s="8">
        <f t="shared" si="0"/>
        <v>322813.59999999998</v>
      </c>
      <c r="H7" s="8">
        <f t="shared" si="1"/>
        <v>3228.136</v>
      </c>
      <c r="I7" s="8">
        <v>0</v>
      </c>
      <c r="J7" s="8">
        <v>0</v>
      </c>
      <c r="K7" s="8">
        <v>0</v>
      </c>
      <c r="L7" s="8">
        <f t="shared" si="2"/>
        <v>326041.73599999998</v>
      </c>
    </row>
    <row r="8" spans="1:18" x14ac:dyDescent="0.25">
      <c r="A8" s="5">
        <f t="shared" si="3"/>
        <v>6</v>
      </c>
      <c r="B8" s="7" t="s">
        <v>4</v>
      </c>
      <c r="C8" s="7" t="s">
        <v>27</v>
      </c>
      <c r="D8" s="7"/>
      <c r="E8" s="6">
        <v>55028</v>
      </c>
      <c r="F8" s="8">
        <v>2.78</v>
      </c>
      <c r="G8" s="8">
        <f t="shared" si="0"/>
        <v>152977.84</v>
      </c>
      <c r="H8" s="8">
        <f t="shared" si="1"/>
        <v>1529.7783999999999</v>
      </c>
      <c r="I8" s="8">
        <v>0</v>
      </c>
      <c r="J8" s="8">
        <v>0</v>
      </c>
      <c r="K8" s="8">
        <v>0</v>
      </c>
      <c r="L8" s="8">
        <f t="shared" si="2"/>
        <v>154507.61840000001</v>
      </c>
    </row>
    <row r="9" spans="1:18" x14ac:dyDescent="0.25">
      <c r="A9" s="5">
        <f t="shared" si="3"/>
        <v>7</v>
      </c>
      <c r="B9" s="7" t="s">
        <v>4</v>
      </c>
      <c r="C9" s="7" t="s">
        <v>29</v>
      </c>
      <c r="D9" s="7"/>
      <c r="E9" s="6">
        <v>88054.5</v>
      </c>
      <c r="F9" s="8">
        <v>2.78</v>
      </c>
      <c r="G9" s="8">
        <f t="shared" si="0"/>
        <v>244791.50999999998</v>
      </c>
      <c r="H9" s="8">
        <f t="shared" si="1"/>
        <v>2447.9150999999997</v>
      </c>
      <c r="I9" s="8">
        <v>0</v>
      </c>
      <c r="J9" s="8">
        <v>0</v>
      </c>
      <c r="K9" s="8">
        <v>0</v>
      </c>
      <c r="L9" s="8">
        <f t="shared" si="2"/>
        <v>247239.42509999999</v>
      </c>
    </row>
    <row r="10" spans="1:18" x14ac:dyDescent="0.25">
      <c r="A10" s="5">
        <f t="shared" si="3"/>
        <v>8</v>
      </c>
      <c r="B10" s="7" t="s">
        <v>4</v>
      </c>
      <c r="C10" s="7" t="s">
        <v>36</v>
      </c>
      <c r="D10" s="7"/>
      <c r="E10" s="6">
        <v>168559</v>
      </c>
      <c r="F10" s="8">
        <v>3.78</v>
      </c>
      <c r="G10" s="8">
        <f t="shared" si="0"/>
        <v>637153.02</v>
      </c>
      <c r="H10" s="8">
        <f t="shared" si="1"/>
        <v>6371.5302000000001</v>
      </c>
      <c r="I10" s="8">
        <v>0</v>
      </c>
      <c r="J10" s="8">
        <v>0</v>
      </c>
      <c r="K10" s="8">
        <v>0</v>
      </c>
      <c r="L10" s="8">
        <f t="shared" si="2"/>
        <v>643524.55020000006</v>
      </c>
    </row>
    <row r="11" spans="1:18" x14ac:dyDescent="0.25">
      <c r="A11" s="5">
        <f t="shared" si="3"/>
        <v>9</v>
      </c>
      <c r="B11" s="7" t="s">
        <v>4</v>
      </c>
      <c r="C11" s="7" t="s">
        <v>31</v>
      </c>
      <c r="D11" s="7"/>
      <c r="E11" s="6">
        <v>39067</v>
      </c>
      <c r="F11" s="8">
        <v>2.78</v>
      </c>
      <c r="G11" s="8">
        <f t="shared" si="0"/>
        <v>108606.26</v>
      </c>
      <c r="H11" s="8">
        <f t="shared" si="1"/>
        <v>1086.0626</v>
      </c>
      <c r="I11" s="8">
        <v>0</v>
      </c>
      <c r="J11" s="8">
        <v>0</v>
      </c>
      <c r="K11" s="8">
        <v>0</v>
      </c>
      <c r="L11" s="8">
        <f t="shared" si="2"/>
        <v>109692.3226</v>
      </c>
    </row>
    <row r="12" spans="1:18" x14ac:dyDescent="0.25">
      <c r="A12" s="5">
        <f t="shared" si="3"/>
        <v>10</v>
      </c>
      <c r="B12" s="7"/>
      <c r="C12" s="7"/>
      <c r="D12" s="7"/>
      <c r="E12" s="6"/>
      <c r="F12" s="8"/>
      <c r="G12" s="8">
        <f t="shared" si="0"/>
        <v>0</v>
      </c>
      <c r="H12" s="8">
        <f t="shared" si="1"/>
        <v>0</v>
      </c>
      <c r="I12" s="8">
        <v>0</v>
      </c>
      <c r="J12" s="8">
        <v>0</v>
      </c>
      <c r="K12" s="8">
        <v>0</v>
      </c>
      <c r="L12" s="8">
        <f t="shared" si="2"/>
        <v>0</v>
      </c>
    </row>
    <row r="13" spans="1:18" x14ac:dyDescent="0.25">
      <c r="A13" s="5">
        <f t="shared" si="3"/>
        <v>11</v>
      </c>
      <c r="B13" s="7"/>
      <c r="C13" s="7"/>
      <c r="D13" s="7"/>
      <c r="E13" s="6"/>
      <c r="F13" s="8"/>
      <c r="G13" s="8">
        <f t="shared" si="0"/>
        <v>0</v>
      </c>
      <c r="H13" s="8">
        <f t="shared" si="1"/>
        <v>0</v>
      </c>
      <c r="I13" s="8">
        <v>0</v>
      </c>
      <c r="J13" s="8">
        <v>0</v>
      </c>
      <c r="K13" s="8">
        <v>0</v>
      </c>
      <c r="L13" s="8">
        <f t="shared" si="2"/>
        <v>0</v>
      </c>
    </row>
    <row r="14" spans="1:18" x14ac:dyDescent="0.25">
      <c r="A14" s="5">
        <f t="shared" si="3"/>
        <v>12</v>
      </c>
      <c r="B14" s="7"/>
      <c r="C14" s="7"/>
      <c r="D14" s="7"/>
      <c r="E14" s="6"/>
      <c r="F14" s="8"/>
      <c r="G14" s="8">
        <f t="shared" si="0"/>
        <v>0</v>
      </c>
      <c r="H14" s="8">
        <f t="shared" si="1"/>
        <v>0</v>
      </c>
      <c r="I14" s="8">
        <v>0</v>
      </c>
      <c r="J14" s="8">
        <v>0</v>
      </c>
      <c r="K14" s="8">
        <v>0</v>
      </c>
      <c r="L14" s="8">
        <f t="shared" si="2"/>
        <v>0</v>
      </c>
    </row>
    <row r="15" spans="1:18" x14ac:dyDescent="0.25">
      <c r="A15" s="5">
        <f t="shared" si="3"/>
        <v>13</v>
      </c>
      <c r="B15" s="7"/>
      <c r="C15" s="7"/>
      <c r="D15" s="7"/>
      <c r="E15" s="6"/>
      <c r="F15" s="8"/>
      <c r="G15" s="8">
        <f t="shared" si="0"/>
        <v>0</v>
      </c>
      <c r="H15" s="8">
        <f t="shared" si="1"/>
        <v>0</v>
      </c>
      <c r="I15" s="8">
        <v>0</v>
      </c>
      <c r="J15" s="8">
        <v>0</v>
      </c>
      <c r="K15" s="8">
        <v>0</v>
      </c>
      <c r="L15" s="8">
        <f t="shared" si="2"/>
        <v>0</v>
      </c>
    </row>
    <row r="16" spans="1:18" x14ac:dyDescent="0.25">
      <c r="A16" s="5">
        <f t="shared" si="3"/>
        <v>14</v>
      </c>
      <c r="B16" s="7"/>
      <c r="C16" s="7"/>
      <c r="D16" s="7"/>
      <c r="E16" s="6"/>
      <c r="F16" s="8"/>
      <c r="G16" s="8">
        <f t="shared" si="0"/>
        <v>0</v>
      </c>
      <c r="H16" s="8">
        <f t="shared" si="1"/>
        <v>0</v>
      </c>
      <c r="I16" s="8">
        <f t="shared" ref="I16:I32" si="4">G16*0.01</f>
        <v>0</v>
      </c>
      <c r="J16" s="8">
        <v>0</v>
      </c>
      <c r="K16" s="8">
        <f t="shared" ref="K16:K32" si="5">(G16-I16-J16)*0.001</f>
        <v>0</v>
      </c>
      <c r="L16" s="8">
        <f t="shared" si="2"/>
        <v>0</v>
      </c>
    </row>
    <row r="17" spans="1:12" x14ac:dyDescent="0.25">
      <c r="A17" s="5">
        <f t="shared" si="3"/>
        <v>15</v>
      </c>
      <c r="B17" s="7"/>
      <c r="C17" s="7"/>
      <c r="D17" s="7"/>
      <c r="E17" s="6"/>
      <c r="F17" s="8"/>
      <c r="G17" s="8">
        <f t="shared" si="0"/>
        <v>0</v>
      </c>
      <c r="H17" s="8">
        <f t="shared" si="1"/>
        <v>0</v>
      </c>
      <c r="I17" s="8">
        <f t="shared" si="4"/>
        <v>0</v>
      </c>
      <c r="J17" s="8">
        <v>0</v>
      </c>
      <c r="K17" s="8">
        <f t="shared" si="5"/>
        <v>0</v>
      </c>
      <c r="L17" s="8">
        <f t="shared" si="2"/>
        <v>0</v>
      </c>
    </row>
    <row r="18" spans="1:12" x14ac:dyDescent="0.25">
      <c r="A18" s="5">
        <f t="shared" si="3"/>
        <v>16</v>
      </c>
      <c r="B18" s="7"/>
      <c r="C18" s="7"/>
      <c r="D18" s="7"/>
      <c r="E18" s="6"/>
      <c r="F18" s="8"/>
      <c r="G18" s="8">
        <f t="shared" si="0"/>
        <v>0</v>
      </c>
      <c r="H18" s="8">
        <f t="shared" si="1"/>
        <v>0</v>
      </c>
      <c r="I18" s="8">
        <f t="shared" si="4"/>
        <v>0</v>
      </c>
      <c r="J18" s="8">
        <v>0</v>
      </c>
      <c r="K18" s="8">
        <f t="shared" si="5"/>
        <v>0</v>
      </c>
      <c r="L18" s="8">
        <f t="shared" si="2"/>
        <v>0</v>
      </c>
    </row>
    <row r="19" spans="1:12" x14ac:dyDescent="0.25">
      <c r="A19" s="5">
        <f t="shared" si="3"/>
        <v>17</v>
      </c>
      <c r="B19" s="7"/>
      <c r="C19" s="7"/>
      <c r="D19" s="7"/>
      <c r="E19" s="6"/>
      <c r="F19" s="8"/>
      <c r="G19" s="8">
        <f t="shared" si="0"/>
        <v>0</v>
      </c>
      <c r="H19" s="8">
        <f t="shared" si="1"/>
        <v>0</v>
      </c>
      <c r="I19" s="8">
        <f t="shared" si="4"/>
        <v>0</v>
      </c>
      <c r="J19" s="8">
        <v>0</v>
      </c>
      <c r="K19" s="8">
        <f t="shared" si="5"/>
        <v>0</v>
      </c>
      <c r="L19" s="8">
        <f t="shared" si="2"/>
        <v>0</v>
      </c>
    </row>
    <row r="20" spans="1:12" x14ac:dyDescent="0.25">
      <c r="A20" s="5">
        <f t="shared" si="3"/>
        <v>18</v>
      </c>
      <c r="B20" s="7"/>
      <c r="C20" s="7"/>
      <c r="D20" s="7"/>
      <c r="E20" s="6"/>
      <c r="F20" s="8"/>
      <c r="G20" s="8">
        <f t="shared" si="0"/>
        <v>0</v>
      </c>
      <c r="H20" s="8">
        <f t="shared" si="1"/>
        <v>0</v>
      </c>
      <c r="I20" s="8">
        <f t="shared" si="4"/>
        <v>0</v>
      </c>
      <c r="J20" s="8">
        <v>0</v>
      </c>
      <c r="K20" s="8">
        <f t="shared" si="5"/>
        <v>0</v>
      </c>
      <c r="L20" s="8">
        <f t="shared" si="2"/>
        <v>0</v>
      </c>
    </row>
    <row r="21" spans="1:12" x14ac:dyDescent="0.25">
      <c r="A21" s="5">
        <f t="shared" si="3"/>
        <v>19</v>
      </c>
      <c r="B21" s="7"/>
      <c r="C21" s="7"/>
      <c r="D21" s="7"/>
      <c r="E21" s="6"/>
      <c r="F21" s="8"/>
      <c r="G21" s="8">
        <f t="shared" si="0"/>
        <v>0</v>
      </c>
      <c r="H21" s="8">
        <f t="shared" si="1"/>
        <v>0</v>
      </c>
      <c r="I21" s="8">
        <f t="shared" si="4"/>
        <v>0</v>
      </c>
      <c r="J21" s="8">
        <v>0</v>
      </c>
      <c r="K21" s="8">
        <f t="shared" si="5"/>
        <v>0</v>
      </c>
      <c r="L21" s="8">
        <f t="shared" si="2"/>
        <v>0</v>
      </c>
    </row>
    <row r="22" spans="1:12" x14ac:dyDescent="0.25">
      <c r="A22" s="5">
        <f t="shared" si="3"/>
        <v>20</v>
      </c>
      <c r="B22" s="7"/>
      <c r="C22" s="7"/>
      <c r="D22" s="7"/>
      <c r="E22" s="6"/>
      <c r="F22" s="8"/>
      <c r="G22" s="8">
        <f t="shared" si="0"/>
        <v>0</v>
      </c>
      <c r="H22" s="8">
        <f t="shared" si="1"/>
        <v>0</v>
      </c>
      <c r="I22" s="8">
        <f t="shared" si="4"/>
        <v>0</v>
      </c>
      <c r="J22" s="8">
        <v>0</v>
      </c>
      <c r="K22" s="8">
        <f t="shared" si="5"/>
        <v>0</v>
      </c>
      <c r="L22" s="8">
        <f t="shared" si="2"/>
        <v>0</v>
      </c>
    </row>
    <row r="23" spans="1:12" x14ac:dyDescent="0.25">
      <c r="A23" s="5">
        <f t="shared" si="3"/>
        <v>21</v>
      </c>
      <c r="B23" s="7"/>
      <c r="C23" s="7"/>
      <c r="D23" s="7"/>
      <c r="E23" s="6"/>
      <c r="F23" s="8"/>
      <c r="G23" s="8">
        <f t="shared" si="0"/>
        <v>0</v>
      </c>
      <c r="H23" s="8">
        <f t="shared" si="1"/>
        <v>0</v>
      </c>
      <c r="I23" s="8">
        <f t="shared" si="4"/>
        <v>0</v>
      </c>
      <c r="J23" s="8">
        <v>0</v>
      </c>
      <c r="K23" s="8">
        <f t="shared" si="5"/>
        <v>0</v>
      </c>
      <c r="L23" s="8">
        <f t="shared" si="2"/>
        <v>0</v>
      </c>
    </row>
    <row r="24" spans="1:12" x14ac:dyDescent="0.25">
      <c r="A24" s="5">
        <f t="shared" si="3"/>
        <v>22</v>
      </c>
      <c r="B24" s="7"/>
      <c r="C24" s="7"/>
      <c r="D24" s="7"/>
      <c r="E24" s="6"/>
      <c r="F24" s="8"/>
      <c r="G24" s="8">
        <f t="shared" si="0"/>
        <v>0</v>
      </c>
      <c r="H24" s="8">
        <f t="shared" si="1"/>
        <v>0</v>
      </c>
      <c r="I24" s="8">
        <f t="shared" si="4"/>
        <v>0</v>
      </c>
      <c r="J24" s="8">
        <v>0</v>
      </c>
      <c r="K24" s="8">
        <f t="shared" si="5"/>
        <v>0</v>
      </c>
      <c r="L24" s="8">
        <f t="shared" si="2"/>
        <v>0</v>
      </c>
    </row>
    <row r="25" spans="1:12" x14ac:dyDescent="0.25">
      <c r="A25" s="5">
        <f t="shared" si="3"/>
        <v>23</v>
      </c>
      <c r="B25" s="7"/>
      <c r="C25" s="7"/>
      <c r="D25" s="7"/>
      <c r="E25" s="6"/>
      <c r="F25" s="8"/>
      <c r="G25" s="8">
        <f t="shared" si="0"/>
        <v>0</v>
      </c>
      <c r="H25" s="8">
        <f t="shared" si="1"/>
        <v>0</v>
      </c>
      <c r="I25" s="8">
        <f t="shared" si="4"/>
        <v>0</v>
      </c>
      <c r="J25" s="8">
        <v>0</v>
      </c>
      <c r="K25" s="8">
        <f t="shared" si="5"/>
        <v>0</v>
      </c>
      <c r="L25" s="8">
        <f t="shared" si="2"/>
        <v>0</v>
      </c>
    </row>
    <row r="26" spans="1:12" x14ac:dyDescent="0.25">
      <c r="A26" s="5">
        <f t="shared" si="3"/>
        <v>24</v>
      </c>
      <c r="B26" s="7"/>
      <c r="C26" s="7"/>
      <c r="D26" s="7"/>
      <c r="E26" s="6"/>
      <c r="F26" s="8"/>
      <c r="G26" s="8">
        <f t="shared" si="0"/>
        <v>0</v>
      </c>
      <c r="H26" s="8">
        <f t="shared" si="1"/>
        <v>0</v>
      </c>
      <c r="I26" s="8">
        <f t="shared" si="4"/>
        <v>0</v>
      </c>
      <c r="J26" s="8">
        <v>0</v>
      </c>
      <c r="K26" s="8">
        <f t="shared" si="5"/>
        <v>0</v>
      </c>
      <c r="L26" s="8">
        <f t="shared" si="2"/>
        <v>0</v>
      </c>
    </row>
    <row r="27" spans="1:12" x14ac:dyDescent="0.25">
      <c r="A27" s="5">
        <f t="shared" si="3"/>
        <v>25</v>
      </c>
      <c r="B27" s="7"/>
      <c r="C27" s="7"/>
      <c r="D27" s="7"/>
      <c r="E27" s="6"/>
      <c r="F27" s="8"/>
      <c r="G27" s="8">
        <f t="shared" si="0"/>
        <v>0</v>
      </c>
      <c r="H27" s="8">
        <f t="shared" si="1"/>
        <v>0</v>
      </c>
      <c r="I27" s="8">
        <f t="shared" si="4"/>
        <v>0</v>
      </c>
      <c r="J27" s="8">
        <v>0</v>
      </c>
      <c r="K27" s="8">
        <f t="shared" si="5"/>
        <v>0</v>
      </c>
      <c r="L27" s="8">
        <f t="shared" si="2"/>
        <v>0</v>
      </c>
    </row>
    <row r="28" spans="1:12" x14ac:dyDescent="0.25">
      <c r="A28" s="5">
        <f t="shared" si="3"/>
        <v>26</v>
      </c>
      <c r="B28" s="7"/>
      <c r="C28" s="7"/>
      <c r="D28" s="7"/>
      <c r="E28" s="6"/>
      <c r="F28" s="8"/>
      <c r="G28" s="8">
        <f t="shared" si="0"/>
        <v>0</v>
      </c>
      <c r="H28" s="8">
        <f t="shared" si="1"/>
        <v>0</v>
      </c>
      <c r="I28" s="8">
        <f t="shared" si="4"/>
        <v>0</v>
      </c>
      <c r="J28" s="8">
        <v>0</v>
      </c>
      <c r="K28" s="8">
        <f t="shared" si="5"/>
        <v>0</v>
      </c>
      <c r="L28" s="8">
        <f t="shared" si="2"/>
        <v>0</v>
      </c>
    </row>
    <row r="29" spans="1:12" x14ac:dyDescent="0.25">
      <c r="A29" s="5">
        <f t="shared" si="3"/>
        <v>27</v>
      </c>
      <c r="B29" s="7"/>
      <c r="C29" s="7"/>
      <c r="D29" s="7"/>
      <c r="E29" s="6"/>
      <c r="F29" s="8"/>
      <c r="G29" s="8">
        <f t="shared" si="0"/>
        <v>0</v>
      </c>
      <c r="H29" s="8">
        <f t="shared" si="1"/>
        <v>0</v>
      </c>
      <c r="I29" s="8">
        <f t="shared" si="4"/>
        <v>0</v>
      </c>
      <c r="J29" s="8">
        <v>0</v>
      </c>
      <c r="K29" s="8">
        <f t="shared" si="5"/>
        <v>0</v>
      </c>
      <c r="L29" s="8">
        <f t="shared" si="2"/>
        <v>0</v>
      </c>
    </row>
    <row r="30" spans="1:12" x14ac:dyDescent="0.25">
      <c r="A30" s="5">
        <f t="shared" si="3"/>
        <v>28</v>
      </c>
      <c r="B30" s="7"/>
      <c r="C30" s="7"/>
      <c r="D30" s="7"/>
      <c r="E30" s="6"/>
      <c r="F30" s="8"/>
      <c r="G30" s="8">
        <f t="shared" si="0"/>
        <v>0</v>
      </c>
      <c r="H30" s="8">
        <f t="shared" si="1"/>
        <v>0</v>
      </c>
      <c r="I30" s="8">
        <f t="shared" si="4"/>
        <v>0</v>
      </c>
      <c r="J30" s="8">
        <v>0</v>
      </c>
      <c r="K30" s="8">
        <f t="shared" si="5"/>
        <v>0</v>
      </c>
      <c r="L30" s="8">
        <f t="shared" si="2"/>
        <v>0</v>
      </c>
    </row>
    <row r="31" spans="1:12" x14ac:dyDescent="0.25">
      <c r="A31" s="5">
        <f t="shared" si="3"/>
        <v>29</v>
      </c>
      <c r="B31" s="7"/>
      <c r="C31" s="7"/>
      <c r="D31" s="7"/>
      <c r="E31" s="6"/>
      <c r="F31" s="8"/>
      <c r="G31" s="8">
        <f t="shared" si="0"/>
        <v>0</v>
      </c>
      <c r="H31" s="8">
        <f t="shared" si="1"/>
        <v>0</v>
      </c>
      <c r="I31" s="8">
        <f t="shared" si="4"/>
        <v>0</v>
      </c>
      <c r="J31" s="8">
        <v>0</v>
      </c>
      <c r="K31" s="8">
        <f t="shared" si="5"/>
        <v>0</v>
      </c>
      <c r="L31" s="8">
        <f t="shared" si="2"/>
        <v>0</v>
      </c>
    </row>
    <row r="32" spans="1:12" x14ac:dyDescent="0.25">
      <c r="A32" s="5">
        <f>A31+1</f>
        <v>30</v>
      </c>
      <c r="B32" s="7"/>
      <c r="C32" s="7"/>
      <c r="D32" s="7"/>
      <c r="E32" s="6"/>
      <c r="F32" s="8"/>
      <c r="G32" s="8">
        <f t="shared" si="0"/>
        <v>0</v>
      </c>
      <c r="H32" s="8">
        <f t="shared" si="1"/>
        <v>0</v>
      </c>
      <c r="I32" s="8">
        <f t="shared" si="4"/>
        <v>0</v>
      </c>
      <c r="J32" s="8">
        <v>0</v>
      </c>
      <c r="K32" s="8">
        <f t="shared" si="5"/>
        <v>0</v>
      </c>
      <c r="L32" s="8">
        <f t="shared" si="2"/>
        <v>0</v>
      </c>
    </row>
    <row r="33" spans="1:12" x14ac:dyDescent="0.25">
      <c r="A33" s="128" t="s">
        <v>13</v>
      </c>
      <c r="B33" s="128"/>
      <c r="C33" s="128"/>
      <c r="D33" s="128"/>
      <c r="E33" s="10">
        <f>SUM(E3:E32)</f>
        <v>905391.5</v>
      </c>
      <c r="F33" s="12"/>
      <c r="G33" s="12">
        <f>SUM(G3:G32)</f>
        <v>3995619.4099999992</v>
      </c>
      <c r="H33" s="12">
        <f t="shared" ref="H33:L33" si="6">SUM(H3:H32)</f>
        <v>39956.194099999993</v>
      </c>
      <c r="I33" s="12">
        <f t="shared" si="6"/>
        <v>0</v>
      </c>
      <c r="J33" s="12">
        <f t="shared" si="6"/>
        <v>0</v>
      </c>
      <c r="K33" s="12">
        <f t="shared" si="6"/>
        <v>0</v>
      </c>
      <c r="L33" s="12">
        <f t="shared" si="6"/>
        <v>4035575.6041000001</v>
      </c>
    </row>
  </sheetData>
  <mergeCells count="2">
    <mergeCell ref="A1:L1"/>
    <mergeCell ref="A33:D3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9B511-A8B7-485C-A155-2F10061956AF}">
  <dimension ref="A1:L45"/>
  <sheetViews>
    <sheetView topLeftCell="A8" workbookViewId="0">
      <selection activeCell="H13" sqref="H13"/>
    </sheetView>
  </sheetViews>
  <sheetFormatPr defaultRowHeight="15" x14ac:dyDescent="0.25"/>
  <cols>
    <col min="1" max="1" width="5" bestFit="1" customWidth="1"/>
    <col min="2" max="2" width="11.5703125" bestFit="1" customWidth="1"/>
    <col min="3" max="3" width="57.140625" bestFit="1" customWidth="1"/>
    <col min="4" max="4" width="16.42578125" bestFit="1" customWidth="1"/>
    <col min="5" max="5" width="9.85546875" bestFit="1" customWidth="1"/>
    <col min="6" max="6" width="6" bestFit="1" customWidth="1"/>
    <col min="7" max="7" width="12.7109375" bestFit="1" customWidth="1"/>
    <col min="8" max="8" width="10.140625" bestFit="1" customWidth="1"/>
    <col min="11" max="11" width="8.140625" bestFit="1" customWidth="1"/>
    <col min="12" max="12" width="12.7109375" bestFit="1" customWidth="1"/>
  </cols>
  <sheetData>
    <row r="1" spans="1:12" x14ac:dyDescent="0.25">
      <c r="A1" s="129" t="s">
        <v>15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2" x14ac:dyDescent="0.25">
      <c r="A2" s="9" t="s">
        <v>0</v>
      </c>
      <c r="B2" s="9" t="s">
        <v>1</v>
      </c>
      <c r="C2" s="9" t="s">
        <v>2</v>
      </c>
      <c r="D2" s="9" t="s">
        <v>3</v>
      </c>
      <c r="E2" s="10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</row>
    <row r="3" spans="1:12" x14ac:dyDescent="0.25">
      <c r="A3" s="21">
        <v>1</v>
      </c>
      <c r="B3" s="22" t="s">
        <v>4</v>
      </c>
      <c r="C3" s="23" t="s">
        <v>19</v>
      </c>
      <c r="D3" s="22">
        <v>49081435318</v>
      </c>
      <c r="E3" s="24">
        <v>42255</v>
      </c>
      <c r="F3" s="25">
        <v>22.22</v>
      </c>
      <c r="G3" s="25">
        <f>E3*F3</f>
        <v>938906.1</v>
      </c>
      <c r="H3" s="25">
        <f>G3*0.01</f>
        <v>9389.0609999999997</v>
      </c>
      <c r="I3" s="25">
        <v>0</v>
      </c>
      <c r="J3" s="25">
        <v>0</v>
      </c>
      <c r="K3" s="25">
        <v>0</v>
      </c>
      <c r="L3" s="25">
        <f>G3+H3-I3-J3-K3</f>
        <v>948295.16099999996</v>
      </c>
    </row>
    <row r="4" spans="1:12" x14ac:dyDescent="0.25">
      <c r="A4" s="21">
        <f>A3+1</f>
        <v>2</v>
      </c>
      <c r="B4" s="22" t="s">
        <v>4</v>
      </c>
      <c r="C4" s="23" t="s">
        <v>20</v>
      </c>
      <c r="D4" s="22"/>
      <c r="E4" s="24">
        <v>63897</v>
      </c>
      <c r="F4" s="25">
        <v>22.22</v>
      </c>
      <c r="G4" s="25">
        <f t="shared" ref="G4:G25" si="0">E4*F4</f>
        <v>1419791.3399999999</v>
      </c>
      <c r="H4" s="25">
        <f t="shared" ref="H4:H25" si="1">G4*0.01</f>
        <v>14197.913399999999</v>
      </c>
      <c r="I4" s="25">
        <v>0</v>
      </c>
      <c r="J4" s="25">
        <v>0</v>
      </c>
      <c r="K4" s="25">
        <v>0</v>
      </c>
      <c r="L4" s="25">
        <f t="shared" ref="L4:L25" si="2">G4+H4-I4-J4-K4</f>
        <v>1433989.2533999998</v>
      </c>
    </row>
    <row r="5" spans="1:12" x14ac:dyDescent="0.25">
      <c r="A5" s="21">
        <f t="shared" ref="A5:A25" si="3">A4+1</f>
        <v>3</v>
      </c>
      <c r="B5" s="22" t="s">
        <v>4</v>
      </c>
      <c r="C5" s="23" t="s">
        <v>22</v>
      </c>
      <c r="D5" s="22"/>
      <c r="E5" s="24">
        <v>327165</v>
      </c>
      <c r="F5" s="25">
        <v>20</v>
      </c>
      <c r="G5" s="25">
        <f t="shared" si="0"/>
        <v>6543300</v>
      </c>
      <c r="H5" s="25">
        <f t="shared" si="1"/>
        <v>65433</v>
      </c>
      <c r="I5" s="25">
        <v>0</v>
      </c>
      <c r="J5" s="25">
        <v>0</v>
      </c>
      <c r="K5" s="25">
        <v>0</v>
      </c>
      <c r="L5" s="25">
        <f t="shared" si="2"/>
        <v>6608733</v>
      </c>
    </row>
    <row r="6" spans="1:12" x14ac:dyDescent="0.25">
      <c r="A6" s="21">
        <f t="shared" si="3"/>
        <v>4</v>
      </c>
      <c r="B6" s="22" t="s">
        <v>4</v>
      </c>
      <c r="C6" s="23" t="s">
        <v>24</v>
      </c>
      <c r="D6" s="22"/>
      <c r="E6" s="24">
        <v>21180</v>
      </c>
      <c r="F6" s="25">
        <v>22.22</v>
      </c>
      <c r="G6" s="25">
        <f t="shared" si="0"/>
        <v>470619.6</v>
      </c>
      <c r="H6" s="25">
        <f t="shared" si="1"/>
        <v>4706.1959999999999</v>
      </c>
      <c r="I6" s="25">
        <v>0</v>
      </c>
      <c r="J6" s="25">
        <v>0</v>
      </c>
      <c r="K6" s="25">
        <v>0</v>
      </c>
      <c r="L6" s="25">
        <f t="shared" si="2"/>
        <v>475325.79599999997</v>
      </c>
    </row>
    <row r="7" spans="1:12" x14ac:dyDescent="0.25">
      <c r="A7" s="21">
        <f t="shared" si="3"/>
        <v>5</v>
      </c>
      <c r="B7" s="22" t="s">
        <v>4</v>
      </c>
      <c r="C7" s="23" t="s">
        <v>25</v>
      </c>
      <c r="D7" s="22"/>
      <c r="E7" s="24">
        <v>47964</v>
      </c>
      <c r="F7" s="25">
        <v>22.22</v>
      </c>
      <c r="G7" s="25">
        <f t="shared" si="0"/>
        <v>1065760.0799999998</v>
      </c>
      <c r="H7" s="25">
        <f t="shared" si="1"/>
        <v>10657.600799999998</v>
      </c>
      <c r="I7" s="25">
        <v>0</v>
      </c>
      <c r="J7" s="25">
        <v>0</v>
      </c>
      <c r="K7" s="25">
        <v>0</v>
      </c>
      <c r="L7" s="25">
        <f t="shared" si="2"/>
        <v>1076417.6807999997</v>
      </c>
    </row>
    <row r="8" spans="1:12" x14ac:dyDescent="0.25">
      <c r="A8" s="21">
        <v>2</v>
      </c>
      <c r="B8" s="22" t="s">
        <v>4</v>
      </c>
      <c r="C8" s="23" t="s">
        <v>26</v>
      </c>
      <c r="D8" s="22"/>
      <c r="E8" s="24">
        <v>116120</v>
      </c>
      <c r="F8" s="25">
        <v>22.22</v>
      </c>
      <c r="G8" s="25">
        <f t="shared" si="0"/>
        <v>2580186.4</v>
      </c>
      <c r="H8" s="25">
        <f t="shared" si="1"/>
        <v>25801.864000000001</v>
      </c>
      <c r="I8" s="25">
        <v>0</v>
      </c>
      <c r="J8" s="25">
        <v>0</v>
      </c>
      <c r="K8" s="25">
        <v>0</v>
      </c>
      <c r="L8" s="25">
        <f t="shared" si="2"/>
        <v>2605988.264</v>
      </c>
    </row>
    <row r="9" spans="1:12" x14ac:dyDescent="0.25">
      <c r="A9" s="21">
        <f t="shared" ref="A9" si="4">A8+1</f>
        <v>3</v>
      </c>
      <c r="B9" s="22" t="s">
        <v>4</v>
      </c>
      <c r="C9" s="23" t="s">
        <v>27</v>
      </c>
      <c r="D9" s="22"/>
      <c r="E9" s="24">
        <v>55028</v>
      </c>
      <c r="F9" s="25">
        <v>22.22</v>
      </c>
      <c r="G9" s="25">
        <f t="shared" si="0"/>
        <v>1222722.1599999999</v>
      </c>
      <c r="H9" s="25">
        <f t="shared" si="1"/>
        <v>12227.221599999999</v>
      </c>
      <c r="I9" s="25">
        <v>0</v>
      </c>
      <c r="J9" s="25">
        <v>0</v>
      </c>
      <c r="K9" s="25">
        <v>0</v>
      </c>
      <c r="L9" s="25">
        <f t="shared" si="2"/>
        <v>1234949.3816</v>
      </c>
    </row>
    <row r="10" spans="1:12" x14ac:dyDescent="0.25">
      <c r="A10" s="21">
        <f t="shared" si="3"/>
        <v>4</v>
      </c>
      <c r="B10" s="22" t="s">
        <v>4</v>
      </c>
      <c r="C10" s="23" t="s">
        <v>29</v>
      </c>
      <c r="D10" s="22"/>
      <c r="E10" s="24">
        <v>88054.5</v>
      </c>
      <c r="F10" s="25">
        <v>22.22</v>
      </c>
      <c r="G10" s="25">
        <f t="shared" si="0"/>
        <v>1956570.99</v>
      </c>
      <c r="H10" s="25">
        <f t="shared" si="1"/>
        <v>19565.709900000002</v>
      </c>
      <c r="I10" s="25">
        <v>0</v>
      </c>
      <c r="J10" s="25">
        <v>0</v>
      </c>
      <c r="K10" s="25">
        <v>0</v>
      </c>
      <c r="L10" s="25">
        <f t="shared" si="2"/>
        <v>1976136.6998999999</v>
      </c>
    </row>
    <row r="11" spans="1:12" x14ac:dyDescent="0.25">
      <c r="A11" s="21">
        <f t="shared" si="3"/>
        <v>5</v>
      </c>
      <c r="B11" s="22" t="s">
        <v>4</v>
      </c>
      <c r="C11" s="23" t="s">
        <v>30</v>
      </c>
      <c r="D11" s="22"/>
      <c r="E11" s="24">
        <v>168559</v>
      </c>
      <c r="F11" s="25">
        <v>22.22</v>
      </c>
      <c r="G11" s="25">
        <f t="shared" si="0"/>
        <v>3745380.98</v>
      </c>
      <c r="H11" s="25">
        <f t="shared" si="1"/>
        <v>37453.809800000003</v>
      </c>
      <c r="I11" s="25">
        <v>0</v>
      </c>
      <c r="J11" s="25">
        <v>0</v>
      </c>
      <c r="K11" s="25">
        <v>0</v>
      </c>
      <c r="L11" s="25">
        <f t="shared" si="2"/>
        <v>3782834.7897999999</v>
      </c>
    </row>
    <row r="12" spans="1:12" x14ac:dyDescent="0.25">
      <c r="A12" s="21">
        <f t="shared" si="3"/>
        <v>6</v>
      </c>
      <c r="B12" s="22" t="s">
        <v>4</v>
      </c>
      <c r="C12" s="23" t="s">
        <v>31</v>
      </c>
      <c r="D12" s="22"/>
      <c r="E12" s="24">
        <v>39067</v>
      </c>
      <c r="F12" s="25">
        <v>22.22</v>
      </c>
      <c r="G12" s="25">
        <f t="shared" si="0"/>
        <v>868068.74</v>
      </c>
      <c r="H12" s="25">
        <f t="shared" si="1"/>
        <v>8680.6874000000007</v>
      </c>
      <c r="I12" s="25">
        <f t="shared" ref="I12:I25" si="5">G12*0.01</f>
        <v>8680.6874000000007</v>
      </c>
      <c r="J12" s="25">
        <v>0</v>
      </c>
      <c r="K12" s="25">
        <v>0</v>
      </c>
      <c r="L12" s="25">
        <f t="shared" si="2"/>
        <v>868068.74</v>
      </c>
    </row>
    <row r="13" spans="1:12" x14ac:dyDescent="0.25">
      <c r="A13" s="17">
        <v>3</v>
      </c>
      <c r="B13" s="7" t="s">
        <v>32</v>
      </c>
      <c r="C13" s="14" t="s">
        <v>23</v>
      </c>
      <c r="D13" s="7">
        <v>30791045324</v>
      </c>
      <c r="E13" s="15">
        <v>35852.5</v>
      </c>
      <c r="F13" s="8">
        <v>25</v>
      </c>
      <c r="G13" s="8">
        <f t="shared" si="0"/>
        <v>896312.5</v>
      </c>
      <c r="H13" s="8"/>
      <c r="I13" s="8">
        <f t="shared" si="5"/>
        <v>8963.125</v>
      </c>
      <c r="J13" s="16">
        <v>17926.25</v>
      </c>
      <c r="K13" s="8">
        <f t="shared" ref="K13:K25" si="6">(G13-I13-J13)*0.001</f>
        <v>869.42312500000003</v>
      </c>
      <c r="L13" s="8">
        <f t="shared" si="2"/>
        <v>868553.70187500003</v>
      </c>
    </row>
    <row r="14" spans="1:12" x14ac:dyDescent="0.25">
      <c r="A14" s="17">
        <f t="shared" ref="A14" si="7">A13+1</f>
        <v>4</v>
      </c>
      <c r="B14" s="7" t="s">
        <v>32</v>
      </c>
      <c r="C14" s="14" t="s">
        <v>21</v>
      </c>
      <c r="D14" s="7">
        <v>27302161642</v>
      </c>
      <c r="E14" s="15">
        <v>15912</v>
      </c>
      <c r="F14" s="8">
        <v>25</v>
      </c>
      <c r="G14" s="8">
        <f t="shared" si="0"/>
        <v>397800</v>
      </c>
      <c r="H14" s="8"/>
      <c r="I14" s="8">
        <f t="shared" si="5"/>
        <v>3978</v>
      </c>
      <c r="J14" s="8">
        <v>0</v>
      </c>
      <c r="K14" s="8">
        <f t="shared" si="6"/>
        <v>393.822</v>
      </c>
      <c r="L14" s="8">
        <f t="shared" si="2"/>
        <v>393428.17800000001</v>
      </c>
    </row>
    <row r="15" spans="1:12" x14ac:dyDescent="0.25">
      <c r="A15" s="17">
        <f t="shared" si="3"/>
        <v>5</v>
      </c>
      <c r="B15" s="7" t="s">
        <v>32</v>
      </c>
      <c r="C15" s="14" t="s">
        <v>28</v>
      </c>
      <c r="D15" s="7">
        <v>24977239126</v>
      </c>
      <c r="E15" s="15">
        <v>61845.8</v>
      </c>
      <c r="F15" s="8">
        <v>25.25</v>
      </c>
      <c r="G15" s="8">
        <f t="shared" si="0"/>
        <v>1561606.4500000002</v>
      </c>
      <c r="H15" s="8"/>
      <c r="I15" s="8">
        <f t="shared" si="5"/>
        <v>15616.064500000002</v>
      </c>
      <c r="J15" s="8">
        <v>0</v>
      </c>
      <c r="K15" s="8">
        <f t="shared" si="6"/>
        <v>1545.9903855000002</v>
      </c>
      <c r="L15" s="8">
        <f t="shared" si="2"/>
        <v>1544444.3951145001</v>
      </c>
    </row>
    <row r="16" spans="1:12" x14ac:dyDescent="0.25">
      <c r="A16" s="5">
        <f t="shared" si="3"/>
        <v>6</v>
      </c>
      <c r="B16" s="26">
        <v>46060</v>
      </c>
      <c r="C16" s="14" t="s">
        <v>37</v>
      </c>
      <c r="D16" s="7">
        <v>3840771394</v>
      </c>
      <c r="E16" s="15">
        <v>161068</v>
      </c>
      <c r="F16" s="8">
        <v>24.15485</v>
      </c>
      <c r="G16" s="8">
        <f t="shared" si="0"/>
        <v>3890573.3797999998</v>
      </c>
      <c r="H16" s="8">
        <f t="shared" si="1"/>
        <v>38905.733798000001</v>
      </c>
      <c r="I16" s="8">
        <v>0</v>
      </c>
      <c r="J16" s="8">
        <v>0</v>
      </c>
      <c r="K16" s="8">
        <v>0</v>
      </c>
      <c r="L16" s="8">
        <f t="shared" si="2"/>
        <v>3929479.1135979998</v>
      </c>
    </row>
    <row r="17" spans="1:12" x14ac:dyDescent="0.25">
      <c r="A17" s="5">
        <f t="shared" si="3"/>
        <v>7</v>
      </c>
      <c r="B17" s="26">
        <v>46060</v>
      </c>
      <c r="C17" s="7" t="s">
        <v>37</v>
      </c>
      <c r="D17" s="7">
        <v>3840771394</v>
      </c>
      <c r="E17" s="15">
        <v>162466</v>
      </c>
      <c r="F17" s="8">
        <v>27.3306</v>
      </c>
      <c r="G17" s="8">
        <f t="shared" si="0"/>
        <v>4440293.2596000005</v>
      </c>
      <c r="H17" s="8">
        <f t="shared" si="1"/>
        <v>44402.932596000006</v>
      </c>
      <c r="I17" s="8">
        <v>0</v>
      </c>
      <c r="J17" s="8">
        <v>0</v>
      </c>
      <c r="K17" s="8">
        <v>0</v>
      </c>
      <c r="L17" s="8">
        <f t="shared" si="2"/>
        <v>4484696.1921960004</v>
      </c>
    </row>
    <row r="18" spans="1:12" x14ac:dyDescent="0.25">
      <c r="A18" s="5">
        <f t="shared" si="3"/>
        <v>8</v>
      </c>
      <c r="B18" s="26">
        <v>46060</v>
      </c>
      <c r="C18" s="14" t="s">
        <v>38</v>
      </c>
      <c r="D18" s="7">
        <v>3840771394</v>
      </c>
      <c r="E18" s="15"/>
      <c r="F18" s="8"/>
      <c r="G18" s="8">
        <v>337411.61</v>
      </c>
      <c r="H18" s="8">
        <f t="shared" si="1"/>
        <v>3374.1160999999997</v>
      </c>
      <c r="I18" s="8">
        <v>0</v>
      </c>
      <c r="J18" s="8">
        <v>0</v>
      </c>
      <c r="K18" s="8">
        <v>0</v>
      </c>
      <c r="L18" s="8">
        <f t="shared" si="2"/>
        <v>340785.72609999997</v>
      </c>
    </row>
    <row r="19" spans="1:12" x14ac:dyDescent="0.25">
      <c r="A19" s="5">
        <f t="shared" si="3"/>
        <v>9</v>
      </c>
      <c r="B19" s="26">
        <v>46060</v>
      </c>
      <c r="C19" s="27" t="s">
        <v>39</v>
      </c>
      <c r="D19" s="7"/>
      <c r="E19" s="15"/>
      <c r="F19" s="8"/>
      <c r="G19" s="8">
        <v>-34772.449999999997</v>
      </c>
      <c r="H19" s="8">
        <f t="shared" si="1"/>
        <v>-347.72449999999998</v>
      </c>
      <c r="I19" s="8">
        <v>0</v>
      </c>
      <c r="J19" s="8">
        <v>0</v>
      </c>
      <c r="K19" s="8">
        <v>0</v>
      </c>
      <c r="L19" s="8">
        <f t="shared" si="2"/>
        <v>-35120.174499999994</v>
      </c>
    </row>
    <row r="20" spans="1:12" x14ac:dyDescent="0.25">
      <c r="A20" s="5">
        <f t="shared" si="3"/>
        <v>10</v>
      </c>
      <c r="B20" s="26">
        <v>46081</v>
      </c>
      <c r="C20" s="14" t="s">
        <v>40</v>
      </c>
      <c r="D20" s="7"/>
      <c r="E20" s="15">
        <v>-157365</v>
      </c>
      <c r="F20" s="8">
        <v>24.15</v>
      </c>
      <c r="G20" s="8">
        <f t="shared" si="0"/>
        <v>-3800364.75</v>
      </c>
      <c r="H20" s="8">
        <f t="shared" si="1"/>
        <v>-38003.647499999999</v>
      </c>
      <c r="I20" s="8">
        <v>0</v>
      </c>
      <c r="J20" s="8">
        <v>0</v>
      </c>
      <c r="K20" s="8">
        <v>0</v>
      </c>
      <c r="L20" s="8">
        <f t="shared" si="2"/>
        <v>-3838368.3975</v>
      </c>
    </row>
    <row r="21" spans="1:12" x14ac:dyDescent="0.25">
      <c r="A21" s="5">
        <f t="shared" si="3"/>
        <v>11</v>
      </c>
      <c r="B21" s="26">
        <v>46081</v>
      </c>
      <c r="C21" s="14" t="s">
        <v>41</v>
      </c>
      <c r="D21" s="7"/>
      <c r="E21" s="15"/>
      <c r="F21" s="8"/>
      <c r="G21" s="8">
        <v>1965426.27</v>
      </c>
      <c r="H21" s="8">
        <f t="shared" si="1"/>
        <v>19654.262699999999</v>
      </c>
      <c r="I21" s="8">
        <v>0</v>
      </c>
      <c r="J21" s="8">
        <v>0</v>
      </c>
      <c r="K21" s="8">
        <v>0</v>
      </c>
      <c r="L21" s="8">
        <f t="shared" si="2"/>
        <v>1985080.5327000001</v>
      </c>
    </row>
    <row r="22" spans="1:12" x14ac:dyDescent="0.25">
      <c r="A22" s="5">
        <f t="shared" si="3"/>
        <v>12</v>
      </c>
      <c r="B22" s="7"/>
      <c r="C22" s="7"/>
      <c r="D22" s="7"/>
      <c r="E22" s="6"/>
      <c r="F22" s="8"/>
      <c r="G22" s="8">
        <f t="shared" si="0"/>
        <v>0</v>
      </c>
      <c r="H22" s="8">
        <f t="shared" si="1"/>
        <v>0</v>
      </c>
      <c r="I22" s="8">
        <f t="shared" si="5"/>
        <v>0</v>
      </c>
      <c r="J22" s="8">
        <v>0</v>
      </c>
      <c r="K22" s="8">
        <f t="shared" si="6"/>
        <v>0</v>
      </c>
      <c r="L22" s="8">
        <f t="shared" si="2"/>
        <v>0</v>
      </c>
    </row>
    <row r="23" spans="1:12" x14ac:dyDescent="0.25">
      <c r="A23" s="5">
        <f t="shared" si="3"/>
        <v>13</v>
      </c>
      <c r="B23" s="7"/>
      <c r="C23" s="7"/>
      <c r="D23" s="7"/>
      <c r="E23" s="6"/>
      <c r="F23" s="8"/>
      <c r="G23" s="8">
        <f t="shared" si="0"/>
        <v>0</v>
      </c>
      <c r="H23" s="8">
        <f t="shared" si="1"/>
        <v>0</v>
      </c>
      <c r="I23" s="8">
        <f t="shared" si="5"/>
        <v>0</v>
      </c>
      <c r="J23" s="8">
        <v>0</v>
      </c>
      <c r="K23" s="8">
        <f t="shared" si="6"/>
        <v>0</v>
      </c>
      <c r="L23" s="8">
        <f t="shared" si="2"/>
        <v>0</v>
      </c>
    </row>
    <row r="24" spans="1:12" x14ac:dyDescent="0.25">
      <c r="A24" s="5">
        <f t="shared" si="3"/>
        <v>14</v>
      </c>
      <c r="B24" s="7"/>
      <c r="C24" s="7"/>
      <c r="D24" s="7"/>
      <c r="E24" s="6"/>
      <c r="F24" s="8"/>
      <c r="G24" s="8">
        <f t="shared" si="0"/>
        <v>0</v>
      </c>
      <c r="H24" s="8">
        <f t="shared" si="1"/>
        <v>0</v>
      </c>
      <c r="I24" s="8">
        <f t="shared" si="5"/>
        <v>0</v>
      </c>
      <c r="J24" s="8">
        <v>0</v>
      </c>
      <c r="K24" s="8">
        <f t="shared" si="6"/>
        <v>0</v>
      </c>
      <c r="L24" s="8">
        <f t="shared" si="2"/>
        <v>0</v>
      </c>
    </row>
    <row r="25" spans="1:12" x14ac:dyDescent="0.25">
      <c r="A25" s="5">
        <f t="shared" si="3"/>
        <v>15</v>
      </c>
      <c r="B25" s="7"/>
      <c r="C25" s="7"/>
      <c r="D25" s="7"/>
      <c r="E25" s="6"/>
      <c r="F25" s="8"/>
      <c r="G25" s="8">
        <f t="shared" si="0"/>
        <v>0</v>
      </c>
      <c r="H25" s="8">
        <f t="shared" si="1"/>
        <v>0</v>
      </c>
      <c r="I25" s="8">
        <f t="shared" si="5"/>
        <v>0</v>
      </c>
      <c r="J25" s="8">
        <v>0</v>
      </c>
      <c r="K25" s="8">
        <f t="shared" si="6"/>
        <v>0</v>
      </c>
      <c r="L25" s="8">
        <f t="shared" si="2"/>
        <v>0</v>
      </c>
    </row>
    <row r="26" spans="1:12" x14ac:dyDescent="0.25">
      <c r="A26" s="5">
        <v>1</v>
      </c>
      <c r="B26" s="7" t="s">
        <v>4</v>
      </c>
      <c r="C26" s="7" t="s">
        <v>33</v>
      </c>
      <c r="D26" s="6">
        <v>42255</v>
      </c>
      <c r="F26" s="8">
        <v>2.78</v>
      </c>
      <c r="G26" s="8">
        <f t="shared" ref="G26:G34" si="8">D26*F26</f>
        <v>117468.9</v>
      </c>
      <c r="H26" s="8">
        <f>G26*0.01</f>
        <v>1174.6890000000001</v>
      </c>
      <c r="I26" s="8">
        <v>0</v>
      </c>
      <c r="J26" s="8">
        <v>0</v>
      </c>
      <c r="K26" s="8">
        <v>0</v>
      </c>
      <c r="L26" s="8">
        <f>G26+H26-I26-J26-K26</f>
        <v>118643.58899999999</v>
      </c>
    </row>
    <row r="27" spans="1:12" x14ac:dyDescent="0.25">
      <c r="A27" s="5">
        <f>A26+1</f>
        <v>2</v>
      </c>
      <c r="B27" s="7" t="s">
        <v>4</v>
      </c>
      <c r="C27" s="7" t="s">
        <v>34</v>
      </c>
      <c r="D27" s="6">
        <v>327164</v>
      </c>
      <c r="F27" s="8">
        <v>6.89</v>
      </c>
      <c r="G27" s="8">
        <f t="shared" si="8"/>
        <v>2254159.96</v>
      </c>
      <c r="H27" s="8">
        <f t="shared" ref="H27:H38" si="9">G27*0.01</f>
        <v>22541.599600000001</v>
      </c>
      <c r="I27" s="8">
        <v>0</v>
      </c>
      <c r="J27" s="8">
        <v>0</v>
      </c>
      <c r="K27" s="8">
        <v>0</v>
      </c>
      <c r="L27" s="8">
        <f t="shared" ref="L27:L38" si="10">G27+H27-I27-J27-K27</f>
        <v>2276701.5595999998</v>
      </c>
    </row>
    <row r="28" spans="1:12" x14ac:dyDescent="0.25">
      <c r="A28" s="5">
        <f t="shared" ref="A28:A37" si="11">A27+1</f>
        <v>3</v>
      </c>
      <c r="B28" s="7" t="s">
        <v>4</v>
      </c>
      <c r="C28" s="7" t="s">
        <v>24</v>
      </c>
      <c r="D28" s="6">
        <v>21180</v>
      </c>
      <c r="F28" s="8">
        <v>2.2799999999999998</v>
      </c>
      <c r="G28" s="8">
        <f t="shared" si="8"/>
        <v>48290.399999999994</v>
      </c>
      <c r="H28" s="8">
        <f t="shared" si="9"/>
        <v>482.90399999999994</v>
      </c>
      <c r="I28" s="8">
        <v>0</v>
      </c>
      <c r="J28" s="8">
        <v>0</v>
      </c>
      <c r="K28" s="8">
        <v>0</v>
      </c>
      <c r="L28" s="8">
        <f t="shared" si="10"/>
        <v>48773.303999999996</v>
      </c>
    </row>
    <row r="29" spans="1:12" x14ac:dyDescent="0.25">
      <c r="A29" s="5">
        <f t="shared" si="11"/>
        <v>4</v>
      </c>
      <c r="B29" s="7" t="s">
        <v>4</v>
      </c>
      <c r="C29" s="7" t="s">
        <v>25</v>
      </c>
      <c r="D29" s="6">
        <v>47964</v>
      </c>
      <c r="F29" s="8">
        <v>2.2799999999999998</v>
      </c>
      <c r="G29" s="8">
        <f t="shared" si="8"/>
        <v>109357.91999999998</v>
      </c>
      <c r="H29" s="8">
        <f t="shared" si="9"/>
        <v>1093.5791999999999</v>
      </c>
      <c r="I29" s="8">
        <v>0</v>
      </c>
      <c r="J29" s="8">
        <v>0</v>
      </c>
      <c r="K29" s="8">
        <v>0</v>
      </c>
      <c r="L29" s="8">
        <f t="shared" si="10"/>
        <v>110451.49919999998</v>
      </c>
    </row>
    <row r="30" spans="1:12" x14ac:dyDescent="0.25">
      <c r="A30" s="5">
        <f t="shared" si="11"/>
        <v>5</v>
      </c>
      <c r="B30" s="7" t="s">
        <v>4</v>
      </c>
      <c r="C30" s="7" t="s">
        <v>35</v>
      </c>
      <c r="D30" s="6">
        <v>116120</v>
      </c>
      <c r="F30" s="8">
        <v>2.78</v>
      </c>
      <c r="G30" s="8">
        <f t="shared" si="8"/>
        <v>322813.59999999998</v>
      </c>
      <c r="H30" s="8">
        <f t="shared" si="9"/>
        <v>3228.136</v>
      </c>
      <c r="I30" s="8">
        <v>0</v>
      </c>
      <c r="J30" s="8">
        <v>0</v>
      </c>
      <c r="K30" s="8">
        <v>0</v>
      </c>
      <c r="L30" s="8">
        <f t="shared" si="10"/>
        <v>326041.73599999998</v>
      </c>
    </row>
    <row r="31" spans="1:12" x14ac:dyDescent="0.25">
      <c r="A31" s="5">
        <f t="shared" si="11"/>
        <v>6</v>
      </c>
      <c r="B31" s="7" t="s">
        <v>4</v>
      </c>
      <c r="C31" s="7" t="s">
        <v>27</v>
      </c>
      <c r="D31" s="6">
        <v>55028</v>
      </c>
      <c r="F31" s="8">
        <v>2.78</v>
      </c>
      <c r="G31" s="8">
        <f t="shared" si="8"/>
        <v>152977.84</v>
      </c>
      <c r="H31" s="8">
        <f t="shared" si="9"/>
        <v>1529.7783999999999</v>
      </c>
      <c r="I31" s="8">
        <v>0</v>
      </c>
      <c r="J31" s="8">
        <v>0</v>
      </c>
      <c r="K31" s="8">
        <v>0</v>
      </c>
      <c r="L31" s="8">
        <f t="shared" si="10"/>
        <v>154507.61840000001</v>
      </c>
    </row>
    <row r="32" spans="1:12" x14ac:dyDescent="0.25">
      <c r="A32" s="5">
        <f t="shared" si="11"/>
        <v>7</v>
      </c>
      <c r="B32" s="7" t="s">
        <v>4</v>
      </c>
      <c r="C32" s="7" t="s">
        <v>29</v>
      </c>
      <c r="D32" s="6">
        <v>88054.5</v>
      </c>
      <c r="F32" s="8">
        <v>2.78</v>
      </c>
      <c r="G32" s="8">
        <f t="shared" si="8"/>
        <v>244791.50999999998</v>
      </c>
      <c r="H32" s="8">
        <f t="shared" si="9"/>
        <v>2447.9150999999997</v>
      </c>
      <c r="I32" s="8">
        <v>0</v>
      </c>
      <c r="J32" s="8">
        <v>0</v>
      </c>
      <c r="K32" s="8">
        <v>0</v>
      </c>
      <c r="L32" s="8">
        <f t="shared" si="10"/>
        <v>247239.42509999999</v>
      </c>
    </row>
    <row r="33" spans="1:12" x14ac:dyDescent="0.25">
      <c r="A33" s="5">
        <f t="shared" si="11"/>
        <v>8</v>
      </c>
      <c r="B33" s="7" t="s">
        <v>4</v>
      </c>
      <c r="C33" s="7" t="s">
        <v>36</v>
      </c>
      <c r="D33" s="6">
        <v>168559</v>
      </c>
      <c r="F33" s="8">
        <v>3.78</v>
      </c>
      <c r="G33" s="8">
        <f t="shared" si="8"/>
        <v>637153.02</v>
      </c>
      <c r="H33" s="8">
        <f t="shared" si="9"/>
        <v>6371.5302000000001</v>
      </c>
      <c r="I33" s="8">
        <v>0</v>
      </c>
      <c r="J33" s="8">
        <v>0</v>
      </c>
      <c r="K33" s="8">
        <v>0</v>
      </c>
      <c r="L33" s="8">
        <f t="shared" si="10"/>
        <v>643524.55020000006</v>
      </c>
    </row>
    <row r="34" spans="1:12" x14ac:dyDescent="0.25">
      <c r="A34" s="5">
        <f t="shared" si="11"/>
        <v>9</v>
      </c>
      <c r="B34" s="7" t="s">
        <v>4</v>
      </c>
      <c r="C34" s="7" t="s">
        <v>31</v>
      </c>
      <c r="D34" s="6">
        <v>39067</v>
      </c>
      <c r="F34" s="8">
        <v>2.78</v>
      </c>
      <c r="G34" s="8">
        <f t="shared" si="8"/>
        <v>108606.26</v>
      </c>
      <c r="H34" s="8">
        <f t="shared" si="9"/>
        <v>1086.0626</v>
      </c>
      <c r="I34" s="8">
        <v>0</v>
      </c>
      <c r="J34" s="8">
        <v>0</v>
      </c>
      <c r="K34" s="8">
        <v>0</v>
      </c>
      <c r="L34" s="8">
        <f t="shared" si="10"/>
        <v>109692.3226</v>
      </c>
    </row>
    <row r="35" spans="1:12" x14ac:dyDescent="0.25">
      <c r="A35" s="5">
        <f t="shared" si="11"/>
        <v>10</v>
      </c>
      <c r="B35" s="7"/>
      <c r="C35" s="7"/>
      <c r="D35" s="7"/>
      <c r="E35" s="6"/>
      <c r="F35" s="8"/>
      <c r="G35" s="8">
        <f t="shared" ref="G35:G38" si="12">E35*F35</f>
        <v>0</v>
      </c>
      <c r="H35" s="8">
        <f t="shared" si="9"/>
        <v>0</v>
      </c>
      <c r="I35" s="8">
        <v>0</v>
      </c>
      <c r="J35" s="8">
        <v>0</v>
      </c>
      <c r="K35" s="8">
        <v>0</v>
      </c>
      <c r="L35" s="8">
        <f t="shared" si="10"/>
        <v>0</v>
      </c>
    </row>
    <row r="36" spans="1:12" x14ac:dyDescent="0.25">
      <c r="A36" s="5">
        <f t="shared" si="11"/>
        <v>11</v>
      </c>
      <c r="B36" s="7"/>
      <c r="C36" s="7"/>
      <c r="D36" s="7"/>
      <c r="E36" s="6"/>
      <c r="F36" s="8"/>
      <c r="G36" s="8">
        <f t="shared" si="12"/>
        <v>0</v>
      </c>
      <c r="H36" s="8">
        <f t="shared" si="9"/>
        <v>0</v>
      </c>
      <c r="I36" s="8">
        <v>0</v>
      </c>
      <c r="J36" s="8">
        <v>0</v>
      </c>
      <c r="K36" s="8">
        <v>0</v>
      </c>
      <c r="L36" s="8">
        <f t="shared" si="10"/>
        <v>0</v>
      </c>
    </row>
    <row r="37" spans="1:12" x14ac:dyDescent="0.25">
      <c r="A37" s="5">
        <f t="shared" si="11"/>
        <v>12</v>
      </c>
      <c r="B37" s="7"/>
      <c r="C37" s="7"/>
      <c r="D37" s="7"/>
      <c r="E37" s="6"/>
      <c r="F37" s="8"/>
      <c r="G37" s="8">
        <f t="shared" si="12"/>
        <v>0</v>
      </c>
      <c r="H37" s="8">
        <f t="shared" si="9"/>
        <v>0</v>
      </c>
      <c r="I37" s="8">
        <v>0</v>
      </c>
      <c r="J37" s="8">
        <v>0</v>
      </c>
      <c r="K37" s="8">
        <v>0</v>
      </c>
      <c r="L37" s="8">
        <f t="shared" si="10"/>
        <v>0</v>
      </c>
    </row>
    <row r="38" spans="1:12" x14ac:dyDescent="0.25">
      <c r="A38" s="5" t="e">
        <f>#REF!+1</f>
        <v>#REF!</v>
      </c>
      <c r="B38" s="7"/>
      <c r="C38" s="7"/>
      <c r="D38" s="7"/>
      <c r="E38" s="6"/>
      <c r="F38" s="8"/>
      <c r="G38" s="8">
        <f t="shared" si="12"/>
        <v>0</v>
      </c>
      <c r="H38" s="8">
        <f t="shared" si="9"/>
        <v>0</v>
      </c>
      <c r="I38" s="8">
        <f t="shared" ref="I38" si="13">G38*0.01</f>
        <v>0</v>
      </c>
      <c r="J38" s="8">
        <v>0</v>
      </c>
      <c r="K38" s="8">
        <f t="shared" ref="K38" si="14">(G38-I38-J38)*0.001</f>
        <v>0</v>
      </c>
      <c r="L38" s="8">
        <f t="shared" si="10"/>
        <v>0</v>
      </c>
    </row>
    <row r="39" spans="1:12" x14ac:dyDescent="0.25">
      <c r="A39" s="128" t="s">
        <v>13</v>
      </c>
      <c r="B39" s="128"/>
      <c r="C39" s="128"/>
      <c r="D39" s="128"/>
      <c r="E39" s="10">
        <f>SUM(E3:E38)</f>
        <v>1249068.8</v>
      </c>
      <c r="F39" s="12"/>
      <c r="G39" s="10">
        <f t="shared" ref="G39:L39" si="15">SUM(G3:G38)</f>
        <v>34461212.069399998</v>
      </c>
      <c r="H39" s="10">
        <f t="shared" si="15"/>
        <v>316054.93119399995</v>
      </c>
      <c r="I39" s="10">
        <f t="shared" si="15"/>
        <v>37237.876900000003</v>
      </c>
      <c r="J39" s="10">
        <f t="shared" si="15"/>
        <v>17926.25</v>
      </c>
      <c r="K39" s="10">
        <f t="shared" si="15"/>
        <v>2809.2355105000001</v>
      </c>
      <c r="L39" s="10">
        <f t="shared" si="15"/>
        <v>34719293.638183504</v>
      </c>
    </row>
    <row r="40" spans="1:12" x14ac:dyDescent="0.25">
      <c r="A40" s="1"/>
      <c r="E40" s="2"/>
      <c r="F40" s="4"/>
      <c r="G40" s="4"/>
      <c r="H40" s="4"/>
      <c r="I40" s="4"/>
      <c r="J40" s="4"/>
      <c r="K40" s="4"/>
      <c r="L40" s="4"/>
    </row>
    <row r="41" spans="1:12" x14ac:dyDescent="0.25">
      <c r="L41" s="2">
        <f>+L39</f>
        <v>34719293.638183504</v>
      </c>
    </row>
    <row r="42" spans="1:12" x14ac:dyDescent="0.25">
      <c r="K42" t="s">
        <v>9</v>
      </c>
      <c r="L42" s="2">
        <f>+J39</f>
        <v>17926.25</v>
      </c>
    </row>
    <row r="43" spans="1:12" x14ac:dyDescent="0.25">
      <c r="K43" t="s">
        <v>10</v>
      </c>
      <c r="L43" s="2">
        <f>+I39</f>
        <v>37237.876900000003</v>
      </c>
    </row>
    <row r="44" spans="1:12" x14ac:dyDescent="0.25">
      <c r="G44">
        <v>34805</v>
      </c>
      <c r="K44" t="s">
        <v>11</v>
      </c>
      <c r="L44" s="2">
        <f>+K39</f>
        <v>2809.2355105000001</v>
      </c>
    </row>
    <row r="45" spans="1:12" x14ac:dyDescent="0.25">
      <c r="G45" s="2"/>
      <c r="L45" s="2">
        <f>+L41+L42+L43+L44</f>
        <v>34777267.000594005</v>
      </c>
    </row>
  </sheetData>
  <mergeCells count="2">
    <mergeCell ref="A1:L1"/>
    <mergeCell ref="A39:D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99F6D-87F7-408B-98B3-2A433C52CE12}">
  <dimension ref="A1:R56"/>
  <sheetViews>
    <sheetView workbookViewId="0">
      <selection activeCell="Q35" sqref="Q35"/>
    </sheetView>
  </sheetViews>
  <sheetFormatPr defaultRowHeight="15" x14ac:dyDescent="0.25"/>
  <cols>
    <col min="1" max="1" width="5" bestFit="1" customWidth="1"/>
    <col min="2" max="2" width="11.5703125" bestFit="1" customWidth="1"/>
    <col min="3" max="3" width="57.140625" bestFit="1" customWidth="1"/>
    <col min="4" max="4" width="16.42578125" bestFit="1" customWidth="1"/>
    <col min="5" max="5" width="9.85546875" bestFit="1" customWidth="1"/>
    <col min="6" max="6" width="6" bestFit="1" customWidth="1"/>
    <col min="7" max="7" width="12.7109375" bestFit="1" customWidth="1"/>
    <col min="8" max="8" width="10.140625" bestFit="1" customWidth="1"/>
    <col min="11" max="11" width="8.140625" bestFit="1" customWidth="1"/>
    <col min="12" max="12" width="12.7109375" bestFit="1" customWidth="1"/>
    <col min="13" max="13" width="11.7109375" bestFit="1" customWidth="1"/>
    <col min="14" max="14" width="13.28515625" bestFit="1" customWidth="1"/>
    <col min="15" max="15" width="11.7109375" bestFit="1" customWidth="1"/>
    <col min="17" max="17" width="13.28515625" bestFit="1" customWidth="1"/>
  </cols>
  <sheetData>
    <row r="1" spans="1:17" x14ac:dyDescent="0.25">
      <c r="A1" s="129" t="s">
        <v>15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7" x14ac:dyDescent="0.25">
      <c r="A2" s="85" t="s">
        <v>0</v>
      </c>
      <c r="B2" s="85" t="s">
        <v>1</v>
      </c>
      <c r="C2" s="85" t="s">
        <v>2</v>
      </c>
      <c r="D2" s="85" t="s">
        <v>3</v>
      </c>
      <c r="E2" s="86" t="s">
        <v>5</v>
      </c>
      <c r="F2" s="87" t="s">
        <v>6</v>
      </c>
      <c r="G2" s="87" t="s">
        <v>7</v>
      </c>
      <c r="H2" s="87" t="s">
        <v>8</v>
      </c>
      <c r="I2" s="87" t="s">
        <v>9</v>
      </c>
      <c r="J2" s="87" t="s">
        <v>10</v>
      </c>
      <c r="K2" s="87" t="s">
        <v>11</v>
      </c>
      <c r="L2" s="87" t="s">
        <v>12</v>
      </c>
      <c r="M2" s="28" t="s">
        <v>42</v>
      </c>
      <c r="N2" s="28" t="s">
        <v>43</v>
      </c>
      <c r="O2" s="28" t="s">
        <v>44</v>
      </c>
    </row>
    <row r="3" spans="1:17" x14ac:dyDescent="0.25">
      <c r="A3" s="29">
        <v>1</v>
      </c>
      <c r="B3" s="30" t="s">
        <v>4</v>
      </c>
      <c r="C3" s="30" t="s">
        <v>34</v>
      </c>
      <c r="D3" s="31">
        <v>327164</v>
      </c>
      <c r="E3" s="30"/>
      <c r="F3" s="32">
        <v>6.89</v>
      </c>
      <c r="G3" s="32">
        <f>D3*F3</f>
        <v>2254159.96</v>
      </c>
      <c r="H3" s="32">
        <f t="shared" ref="H3:H23" si="0">G3*0.01</f>
        <v>22541.599600000001</v>
      </c>
      <c r="I3" s="32">
        <v>0</v>
      </c>
      <c r="J3" s="32">
        <v>0</v>
      </c>
      <c r="K3" s="32">
        <v>0</v>
      </c>
      <c r="L3" s="32">
        <f t="shared" ref="L3:L45" si="1">G3+H3-I3-J3-K3</f>
        <v>2276701.5595999998</v>
      </c>
      <c r="M3" s="32">
        <f>+L3+L4</f>
        <v>8885434.5595999993</v>
      </c>
      <c r="N3" s="88">
        <v>8885434.5600000005</v>
      </c>
      <c r="O3" s="89">
        <f>+M3-N3</f>
        <v>-4.0000118315219879E-4</v>
      </c>
    </row>
    <row r="4" spans="1:17" x14ac:dyDescent="0.25">
      <c r="A4" s="29">
        <f>A3+1</f>
        <v>2</v>
      </c>
      <c r="B4" s="35" t="s">
        <v>4</v>
      </c>
      <c r="C4" s="36" t="s">
        <v>22</v>
      </c>
      <c r="D4" s="35"/>
      <c r="E4" s="37">
        <v>327165</v>
      </c>
      <c r="F4" s="38">
        <v>20</v>
      </c>
      <c r="G4" s="38">
        <f>E4*F4</f>
        <v>6543300</v>
      </c>
      <c r="H4" s="38">
        <f t="shared" si="0"/>
        <v>65433</v>
      </c>
      <c r="I4" s="38">
        <v>0</v>
      </c>
      <c r="J4" s="38">
        <v>0</v>
      </c>
      <c r="K4" s="38">
        <v>0</v>
      </c>
      <c r="L4" s="38">
        <f t="shared" si="1"/>
        <v>6608733</v>
      </c>
      <c r="M4" s="30"/>
      <c r="N4" s="30"/>
      <c r="O4" s="30"/>
    </row>
    <row r="5" spans="1:17" x14ac:dyDescent="0.25">
      <c r="A5" s="69"/>
      <c r="B5" s="70"/>
      <c r="C5" s="71"/>
      <c r="D5" s="70"/>
      <c r="E5" s="72"/>
      <c r="F5" s="73"/>
      <c r="G5" s="73"/>
      <c r="H5" s="73"/>
      <c r="I5" s="73"/>
      <c r="J5" s="73"/>
      <c r="K5" s="73"/>
      <c r="L5" s="73"/>
    </row>
    <row r="6" spans="1:17" x14ac:dyDescent="0.25">
      <c r="A6" s="123">
        <f>A4+1</f>
        <v>3</v>
      </c>
      <c r="B6" s="116" t="s">
        <v>4</v>
      </c>
      <c r="C6" s="117" t="s">
        <v>27</v>
      </c>
      <c r="D6" s="116"/>
      <c r="E6" s="118">
        <v>55028</v>
      </c>
      <c r="F6" s="119">
        <v>22.22</v>
      </c>
      <c r="G6" s="119">
        <f>E6*F6</f>
        <v>1222722.1599999999</v>
      </c>
      <c r="H6" s="119">
        <f t="shared" si="0"/>
        <v>12227.221599999999</v>
      </c>
      <c r="I6" s="119">
        <v>0</v>
      </c>
      <c r="J6" s="119">
        <v>0</v>
      </c>
      <c r="K6" s="119">
        <v>0</v>
      </c>
      <c r="L6" s="119">
        <f t="shared" si="1"/>
        <v>1234949.3816</v>
      </c>
      <c r="M6" s="120">
        <f>+L6+L7</f>
        <v>1389457</v>
      </c>
      <c r="N6" s="127">
        <v>1389457</v>
      </c>
      <c r="O6" s="121">
        <v>0</v>
      </c>
      <c r="Q6" s="4">
        <v>1389457</v>
      </c>
    </row>
    <row r="7" spans="1:17" x14ac:dyDescent="0.25">
      <c r="A7" s="123">
        <f t="shared" ref="A7:A20" si="2">A6+1</f>
        <v>4</v>
      </c>
      <c r="B7" s="121" t="s">
        <v>4</v>
      </c>
      <c r="C7" s="121" t="s">
        <v>27</v>
      </c>
      <c r="D7" s="122">
        <v>55028</v>
      </c>
      <c r="E7" s="121"/>
      <c r="F7" s="120">
        <v>2.78</v>
      </c>
      <c r="G7" s="120">
        <f>D7*F7</f>
        <v>152977.84</v>
      </c>
      <c r="H7" s="120">
        <f t="shared" si="0"/>
        <v>1529.7783999999999</v>
      </c>
      <c r="I7" s="120">
        <v>0</v>
      </c>
      <c r="J7" s="120">
        <v>0</v>
      </c>
      <c r="K7" s="120">
        <v>0</v>
      </c>
      <c r="L7" s="120">
        <f t="shared" si="1"/>
        <v>154507.61840000001</v>
      </c>
      <c r="M7" s="121"/>
      <c r="N7" s="121"/>
      <c r="O7" s="121"/>
    </row>
    <row r="8" spans="1:17" x14ac:dyDescent="0.25">
      <c r="A8" s="56"/>
      <c r="B8" s="57"/>
      <c r="C8" s="57"/>
      <c r="D8" s="58"/>
      <c r="E8" s="57"/>
      <c r="F8" s="59"/>
      <c r="G8" s="59"/>
      <c r="H8" s="59"/>
      <c r="I8" s="59"/>
      <c r="J8" s="59"/>
      <c r="K8" s="59"/>
      <c r="L8" s="59"/>
    </row>
    <row r="9" spans="1:17" x14ac:dyDescent="0.25">
      <c r="A9" s="21"/>
      <c r="B9" s="7"/>
      <c r="C9" s="7"/>
      <c r="D9" s="6"/>
      <c r="E9" s="7"/>
      <c r="F9" s="8"/>
      <c r="G9" s="8"/>
      <c r="H9" s="8"/>
      <c r="I9" s="8"/>
      <c r="J9" s="8"/>
      <c r="K9" s="8"/>
      <c r="L9" s="8"/>
    </row>
    <row r="10" spans="1:17" x14ac:dyDescent="0.25">
      <c r="A10" s="60"/>
      <c r="B10" s="61"/>
      <c r="C10" s="61"/>
      <c r="D10" s="62"/>
      <c r="E10" s="61"/>
      <c r="F10" s="63"/>
      <c r="G10" s="63"/>
      <c r="H10" s="63"/>
      <c r="I10" s="63"/>
      <c r="J10" s="63"/>
      <c r="K10" s="63"/>
      <c r="L10" s="63"/>
    </row>
    <row r="11" spans="1:17" x14ac:dyDescent="0.25">
      <c r="A11" s="109">
        <f>A7+1</f>
        <v>5</v>
      </c>
      <c r="B11" s="108" t="s">
        <v>4</v>
      </c>
      <c r="C11" s="108" t="s">
        <v>35</v>
      </c>
      <c r="D11" s="107">
        <v>116120</v>
      </c>
      <c r="E11" s="108"/>
      <c r="F11" s="106">
        <v>2.78</v>
      </c>
      <c r="G11" s="106">
        <f>D11*F11</f>
        <v>322813.59999999998</v>
      </c>
      <c r="H11" s="106">
        <f t="shared" si="0"/>
        <v>3228.136</v>
      </c>
      <c r="I11" s="106">
        <v>0</v>
      </c>
      <c r="J11" s="106">
        <v>0</v>
      </c>
      <c r="K11" s="106">
        <v>0</v>
      </c>
      <c r="L11" s="106">
        <f t="shared" si="1"/>
        <v>326041.73599999998</v>
      </c>
      <c r="M11" s="106">
        <f>+L11+L12</f>
        <v>2932030</v>
      </c>
      <c r="N11" s="4">
        <v>2932030</v>
      </c>
      <c r="O11" s="106">
        <f>+N11-M11</f>
        <v>0</v>
      </c>
      <c r="Q11" s="4"/>
    </row>
    <row r="12" spans="1:17" x14ac:dyDescent="0.25">
      <c r="A12" s="109">
        <v>2</v>
      </c>
      <c r="B12" s="105" t="s">
        <v>4</v>
      </c>
      <c r="C12" s="103" t="s">
        <v>26</v>
      </c>
      <c r="D12" s="105"/>
      <c r="E12" s="104">
        <v>116120</v>
      </c>
      <c r="F12" s="98">
        <v>22.22</v>
      </c>
      <c r="G12" s="98">
        <f>E12*F12</f>
        <v>2580186.4</v>
      </c>
      <c r="H12" s="98">
        <f t="shared" si="0"/>
        <v>25801.864000000001</v>
      </c>
      <c r="I12" s="98">
        <v>0</v>
      </c>
      <c r="J12" s="98">
        <v>0</v>
      </c>
      <c r="K12" s="98">
        <v>0</v>
      </c>
      <c r="L12" s="98">
        <f t="shared" si="1"/>
        <v>2605988.264</v>
      </c>
      <c r="M12" s="108"/>
      <c r="N12" s="108"/>
      <c r="O12" s="108"/>
    </row>
    <row r="13" spans="1:17" x14ac:dyDescent="0.25">
      <c r="A13" s="97"/>
      <c r="B13" s="96"/>
      <c r="C13" s="102"/>
      <c r="D13" s="96"/>
      <c r="E13" s="101"/>
      <c r="F13" s="99"/>
      <c r="G13" s="99"/>
      <c r="H13" s="99"/>
      <c r="I13" s="99"/>
      <c r="J13" s="99"/>
      <c r="K13" s="99"/>
      <c r="L13" s="99"/>
      <c r="M13" s="100"/>
      <c r="N13" s="100"/>
      <c r="O13" s="100"/>
    </row>
    <row r="14" spans="1:17" x14ac:dyDescent="0.25">
      <c r="A14" s="51"/>
      <c r="B14" s="52"/>
      <c r="C14" s="53"/>
      <c r="D14" s="52"/>
      <c r="E14" s="54"/>
      <c r="F14" s="55"/>
      <c r="G14" s="55"/>
      <c r="H14" s="55"/>
      <c r="I14" s="55"/>
      <c r="J14" s="55"/>
      <c r="K14" s="55"/>
      <c r="L14" s="55"/>
    </row>
    <row r="15" spans="1:17" x14ac:dyDescent="0.25">
      <c r="A15" s="109">
        <f t="shared" ref="A15" si="3">A12+1</f>
        <v>3</v>
      </c>
      <c r="B15" s="108" t="s">
        <v>4</v>
      </c>
      <c r="C15" s="108" t="s">
        <v>33</v>
      </c>
      <c r="D15" s="107">
        <v>42255</v>
      </c>
      <c r="E15" s="108"/>
      <c r="F15" s="106">
        <v>2.78</v>
      </c>
      <c r="G15" s="106">
        <f>D15*F15</f>
        <v>117468.9</v>
      </c>
      <c r="H15" s="106">
        <f t="shared" si="0"/>
        <v>1174.6890000000001</v>
      </c>
      <c r="I15" s="106">
        <v>0</v>
      </c>
      <c r="J15" s="106">
        <v>0</v>
      </c>
      <c r="K15" s="106">
        <v>0</v>
      </c>
      <c r="L15" s="106">
        <f t="shared" si="1"/>
        <v>118643.58899999999</v>
      </c>
      <c r="M15" s="106">
        <f>+L15+L16</f>
        <v>1066938.75</v>
      </c>
      <c r="N15" s="108">
        <v>1066938.75</v>
      </c>
      <c r="O15" s="106">
        <f>+N15-M15</f>
        <v>0</v>
      </c>
      <c r="Q15" s="4"/>
    </row>
    <row r="16" spans="1:17" x14ac:dyDescent="0.25">
      <c r="A16" s="109">
        <f t="shared" si="2"/>
        <v>4</v>
      </c>
      <c r="B16" s="105" t="s">
        <v>4</v>
      </c>
      <c r="C16" s="103" t="s">
        <v>19</v>
      </c>
      <c r="D16" s="105">
        <v>49081435318</v>
      </c>
      <c r="E16" s="104">
        <v>42255</v>
      </c>
      <c r="F16" s="98">
        <v>22.22</v>
      </c>
      <c r="G16" s="98">
        <f>E16*F16</f>
        <v>938906.1</v>
      </c>
      <c r="H16" s="98">
        <f t="shared" si="0"/>
        <v>9389.0609999999997</v>
      </c>
      <c r="I16" s="98">
        <v>0</v>
      </c>
      <c r="J16" s="98">
        <v>0</v>
      </c>
      <c r="K16" s="98">
        <v>0</v>
      </c>
      <c r="L16" s="98">
        <f t="shared" si="1"/>
        <v>948295.16099999996</v>
      </c>
      <c r="M16" s="108"/>
      <c r="N16" s="108"/>
      <c r="O16" s="108"/>
    </row>
    <row r="17" spans="1:18" x14ac:dyDescent="0.25">
      <c r="A17" s="64"/>
      <c r="B17" s="65"/>
      <c r="C17" s="66"/>
      <c r="D17" s="65"/>
      <c r="E17" s="67"/>
      <c r="F17" s="68"/>
      <c r="G17" s="68"/>
      <c r="H17" s="68"/>
      <c r="I17" s="68"/>
      <c r="J17" s="68"/>
      <c r="K17" s="68"/>
      <c r="L17" s="68"/>
    </row>
    <row r="18" spans="1:18" x14ac:dyDescent="0.25">
      <c r="A18" s="51"/>
      <c r="B18" s="52"/>
      <c r="C18" s="53"/>
      <c r="D18" s="52"/>
      <c r="E18" s="54"/>
      <c r="F18" s="55"/>
      <c r="G18" s="55"/>
      <c r="H18" s="55"/>
      <c r="I18" s="55"/>
      <c r="J18" s="55"/>
      <c r="K18" s="55"/>
      <c r="L18" s="55"/>
    </row>
    <row r="19" spans="1:18" x14ac:dyDescent="0.25">
      <c r="A19" s="29">
        <f>A16+1</f>
        <v>5</v>
      </c>
      <c r="B19" s="35" t="s">
        <v>4</v>
      </c>
      <c r="C19" s="36" t="s">
        <v>29</v>
      </c>
      <c r="D19" s="35"/>
      <c r="E19" s="37">
        <v>88054.5</v>
      </c>
      <c r="F19" s="38">
        <v>22.22</v>
      </c>
      <c r="G19" s="38">
        <f>E19*F19</f>
        <v>1956570.99</v>
      </c>
      <c r="H19" s="38">
        <f t="shared" si="0"/>
        <v>19565.709900000002</v>
      </c>
      <c r="I19" s="38">
        <v>0</v>
      </c>
      <c r="J19" s="38">
        <v>0</v>
      </c>
      <c r="K19" s="38">
        <v>0</v>
      </c>
      <c r="L19" s="38">
        <f t="shared" si="1"/>
        <v>1976136.6998999999</v>
      </c>
      <c r="M19" s="32">
        <f>+L19+L20</f>
        <v>2223376.125</v>
      </c>
      <c r="N19" s="88">
        <v>2223376.13</v>
      </c>
      <c r="O19" s="32">
        <f>+M19-N19</f>
        <v>-4.999999888241291E-3</v>
      </c>
    </row>
    <row r="20" spans="1:18" x14ac:dyDescent="0.25">
      <c r="A20" s="29">
        <f t="shared" si="2"/>
        <v>6</v>
      </c>
      <c r="B20" s="30" t="s">
        <v>4</v>
      </c>
      <c r="C20" s="30" t="s">
        <v>29</v>
      </c>
      <c r="D20" s="31">
        <v>88054.5</v>
      </c>
      <c r="E20" s="30"/>
      <c r="F20" s="32">
        <v>2.78</v>
      </c>
      <c r="G20" s="32">
        <f>D20*F20</f>
        <v>244791.50999999998</v>
      </c>
      <c r="H20" s="32">
        <f t="shared" si="0"/>
        <v>2447.9150999999997</v>
      </c>
      <c r="I20" s="32">
        <v>0</v>
      </c>
      <c r="J20" s="32">
        <v>0</v>
      </c>
      <c r="K20" s="32">
        <v>0</v>
      </c>
      <c r="L20" s="32">
        <f t="shared" si="1"/>
        <v>247239.42509999999</v>
      </c>
      <c r="M20" s="30"/>
      <c r="N20" s="30"/>
      <c r="O20" s="30"/>
    </row>
    <row r="21" spans="1:18" x14ac:dyDescent="0.25">
      <c r="A21" s="56"/>
      <c r="B21" s="57"/>
      <c r="C21" s="57"/>
      <c r="D21" s="58"/>
      <c r="E21" s="57"/>
      <c r="F21" s="59"/>
      <c r="G21" s="59"/>
      <c r="H21" s="59"/>
      <c r="I21" s="59"/>
      <c r="J21" s="59"/>
      <c r="K21" s="59"/>
      <c r="L21" s="59"/>
    </row>
    <row r="22" spans="1:18" x14ac:dyDescent="0.25">
      <c r="A22" s="60"/>
      <c r="B22" s="61"/>
      <c r="C22" s="61"/>
      <c r="D22" s="62"/>
      <c r="E22" s="61"/>
      <c r="F22" s="63"/>
      <c r="G22" s="63"/>
      <c r="H22" s="63"/>
      <c r="I22" s="63"/>
      <c r="J22" s="63"/>
      <c r="K22" s="63"/>
      <c r="L22" s="63"/>
    </row>
    <row r="23" spans="1:18" x14ac:dyDescent="0.25">
      <c r="A23" s="109">
        <v>3</v>
      </c>
      <c r="B23" s="105" t="s">
        <v>4</v>
      </c>
      <c r="C23" s="103" t="s">
        <v>20</v>
      </c>
      <c r="D23" s="105"/>
      <c r="E23" s="104">
        <v>63897</v>
      </c>
      <c r="F23" s="98">
        <v>22.22</v>
      </c>
      <c r="G23" s="98">
        <f>E23*F23</f>
        <v>1419791.3399999999</v>
      </c>
      <c r="H23" s="98">
        <f t="shared" si="0"/>
        <v>14197.913399999999</v>
      </c>
      <c r="I23" s="98">
        <v>0</v>
      </c>
      <c r="J23" s="98">
        <v>0</v>
      </c>
      <c r="K23" s="98">
        <v>0</v>
      </c>
      <c r="L23" s="98">
        <f t="shared" si="1"/>
        <v>1433989.2533999998</v>
      </c>
      <c r="M23" s="106">
        <f>+L23</f>
        <v>1433989.2533999998</v>
      </c>
      <c r="N23" s="108">
        <v>1433989.2533999998</v>
      </c>
      <c r="O23" s="106">
        <f>+N23-M23</f>
        <v>0</v>
      </c>
      <c r="Q23" s="4"/>
    </row>
    <row r="24" spans="1:18" x14ac:dyDescent="0.25">
      <c r="A24" s="69"/>
      <c r="B24" s="70"/>
      <c r="C24" s="71"/>
      <c r="D24" s="70"/>
      <c r="E24" s="72"/>
      <c r="F24" s="73"/>
      <c r="G24" s="73"/>
      <c r="H24" s="73"/>
      <c r="I24" s="73"/>
      <c r="J24" s="73"/>
      <c r="K24" s="73"/>
      <c r="L24" s="73"/>
    </row>
    <row r="25" spans="1:18" x14ac:dyDescent="0.25">
      <c r="A25" s="123">
        <f t="shared" ref="A25" si="4">A23+1</f>
        <v>4</v>
      </c>
      <c r="B25" s="121" t="s">
        <v>32</v>
      </c>
      <c r="C25" s="124" t="s">
        <v>21</v>
      </c>
      <c r="D25" s="121">
        <v>27302161642</v>
      </c>
      <c r="E25" s="125">
        <v>15912</v>
      </c>
      <c r="F25" s="120">
        <v>25</v>
      </c>
      <c r="G25" s="120">
        <f>E25*F25</f>
        <v>397800</v>
      </c>
      <c r="H25" s="120"/>
      <c r="I25" s="120">
        <f>G25*0.01</f>
        <v>3978</v>
      </c>
      <c r="J25" s="120">
        <v>0</v>
      </c>
      <c r="K25" s="120">
        <f>(G25-I25-J25)*0.001</f>
        <v>393.822</v>
      </c>
      <c r="L25" s="120">
        <f t="shared" si="1"/>
        <v>393428.17800000001</v>
      </c>
      <c r="M25" s="120">
        <f>+L25</f>
        <v>393428.17800000001</v>
      </c>
      <c r="N25" s="120">
        <f>+M25</f>
        <v>393428.17800000001</v>
      </c>
      <c r="O25" s="120">
        <f>+N25-M25</f>
        <v>0</v>
      </c>
      <c r="Q25" s="90"/>
    </row>
    <row r="26" spans="1:18" x14ac:dyDescent="0.25">
      <c r="A26" s="69"/>
      <c r="B26" s="75"/>
      <c r="C26" s="76"/>
      <c r="D26" s="75"/>
      <c r="E26" s="77"/>
      <c r="F26" s="78"/>
      <c r="G26" s="78"/>
      <c r="H26" s="78"/>
      <c r="I26" s="78"/>
      <c r="J26" s="78"/>
      <c r="K26" s="78"/>
      <c r="L26" s="78"/>
    </row>
    <row r="27" spans="1:18" x14ac:dyDescent="0.25">
      <c r="A27" s="123">
        <f>A25+1</f>
        <v>5</v>
      </c>
      <c r="B27" s="121" t="s">
        <v>32</v>
      </c>
      <c r="C27" s="124" t="s">
        <v>23</v>
      </c>
      <c r="D27" s="121">
        <v>30791045324</v>
      </c>
      <c r="E27" s="125">
        <v>35852.5</v>
      </c>
      <c r="F27" s="120">
        <v>25</v>
      </c>
      <c r="G27" s="120">
        <f>E27*F27</f>
        <v>896312.5</v>
      </c>
      <c r="H27" s="120"/>
      <c r="I27" s="120">
        <f>G27*0.01</f>
        <v>8963.125</v>
      </c>
      <c r="J27" s="120">
        <v>17926.25</v>
      </c>
      <c r="K27" s="120">
        <f>(G27-I27-J27)*0.001</f>
        <v>869.42312500000003</v>
      </c>
      <c r="L27" s="120">
        <f t="shared" si="1"/>
        <v>868553.70187500003</v>
      </c>
      <c r="M27" s="120">
        <f>+L27</f>
        <v>868553.70187500003</v>
      </c>
      <c r="N27" s="120">
        <f>+M27</f>
        <v>868553.70187500003</v>
      </c>
      <c r="O27" s="120">
        <f>+N27-M27</f>
        <v>0</v>
      </c>
      <c r="Q27" s="90"/>
    </row>
    <row r="28" spans="1:18" x14ac:dyDescent="0.25">
      <c r="A28" s="64"/>
      <c r="B28" s="57"/>
      <c r="C28" s="74"/>
      <c r="D28" s="57"/>
      <c r="E28" s="41"/>
      <c r="F28" s="59"/>
      <c r="G28" s="59"/>
      <c r="H28" s="59"/>
      <c r="I28" s="59"/>
      <c r="J28" s="79"/>
      <c r="K28" s="59"/>
      <c r="L28" s="59"/>
      <c r="Q28" s="90"/>
    </row>
    <row r="29" spans="1:18" x14ac:dyDescent="0.25">
      <c r="A29" s="51"/>
      <c r="B29" s="61"/>
      <c r="C29" s="81"/>
      <c r="D29" s="61"/>
      <c r="E29" s="41"/>
      <c r="F29" s="63"/>
      <c r="G29" s="63"/>
      <c r="H29" s="63"/>
      <c r="I29" s="63"/>
      <c r="J29" s="82"/>
      <c r="K29" s="63"/>
      <c r="L29" s="63"/>
      <c r="Q29" s="90"/>
    </row>
    <row r="30" spans="1:18" x14ac:dyDescent="0.25">
      <c r="A30" s="115">
        <v>1</v>
      </c>
      <c r="B30" s="116" t="s">
        <v>4</v>
      </c>
      <c r="C30" s="117" t="s">
        <v>25</v>
      </c>
      <c r="D30" s="116"/>
      <c r="E30" s="118">
        <v>47964</v>
      </c>
      <c r="F30" s="119">
        <v>22.22</v>
      </c>
      <c r="G30" s="119">
        <f>E30*F30</f>
        <v>1065760.0799999998</v>
      </c>
      <c r="H30" s="119">
        <f>G30*0.01</f>
        <v>10657.600799999998</v>
      </c>
      <c r="I30" s="119">
        <v>0</v>
      </c>
      <c r="J30" s="119">
        <v>0</v>
      </c>
      <c r="K30" s="119">
        <v>0</v>
      </c>
      <c r="L30" s="119">
        <f t="shared" si="1"/>
        <v>1076417.6807999997</v>
      </c>
      <c r="M30" s="120">
        <f>+L30+L31</f>
        <v>1186869.1799999997</v>
      </c>
      <c r="N30" s="120">
        <f>+M30+M31</f>
        <v>1186869.1799999997</v>
      </c>
      <c r="O30" s="120">
        <f>+N30-M30</f>
        <v>0</v>
      </c>
      <c r="Q30" s="90"/>
      <c r="R30" s="4"/>
    </row>
    <row r="31" spans="1:18" x14ac:dyDescent="0.25">
      <c r="A31" s="115">
        <f>A30+1</f>
        <v>2</v>
      </c>
      <c r="B31" s="121" t="s">
        <v>4</v>
      </c>
      <c r="C31" s="121" t="s">
        <v>25</v>
      </c>
      <c r="D31" s="122">
        <v>47964</v>
      </c>
      <c r="E31" s="121"/>
      <c r="F31" s="120">
        <v>2.2799999999999998</v>
      </c>
      <c r="G31" s="120">
        <f>D31*F31</f>
        <v>109357.91999999998</v>
      </c>
      <c r="H31" s="120">
        <f>G31*0.01</f>
        <v>1093.5791999999999</v>
      </c>
      <c r="I31" s="120">
        <v>0</v>
      </c>
      <c r="J31" s="120">
        <v>0</v>
      </c>
      <c r="K31" s="120">
        <v>0</v>
      </c>
      <c r="L31" s="120">
        <f t="shared" si="1"/>
        <v>110451.49919999998</v>
      </c>
      <c r="M31" s="121"/>
      <c r="N31" s="121"/>
      <c r="O31" s="121"/>
      <c r="Q31" s="90"/>
    </row>
    <row r="32" spans="1:18" x14ac:dyDescent="0.25">
      <c r="A32" s="83"/>
      <c r="B32" s="57"/>
      <c r="C32" s="57"/>
      <c r="D32" s="58"/>
      <c r="F32" s="59"/>
      <c r="G32" s="59"/>
      <c r="H32" s="59"/>
      <c r="I32" s="59"/>
      <c r="J32" s="59"/>
      <c r="K32" s="59"/>
      <c r="L32" s="59"/>
      <c r="Q32" s="90"/>
    </row>
    <row r="33" spans="1:18" x14ac:dyDescent="0.25">
      <c r="A33" s="84"/>
      <c r="B33" s="61"/>
      <c r="C33" s="61"/>
      <c r="D33" s="62"/>
      <c r="F33" s="63"/>
      <c r="G33" s="63"/>
      <c r="H33" s="63"/>
      <c r="I33" s="63"/>
      <c r="J33" s="63"/>
      <c r="K33" s="63"/>
      <c r="L33" s="63"/>
      <c r="Q33" s="90"/>
    </row>
    <row r="34" spans="1:18" x14ac:dyDescent="0.25">
      <c r="A34" s="80">
        <f>A31+1</f>
        <v>3</v>
      </c>
      <c r="B34" s="45" t="s">
        <v>4</v>
      </c>
      <c r="C34" s="46" t="s">
        <v>24</v>
      </c>
      <c r="D34" s="45"/>
      <c r="E34" s="47">
        <v>21180</v>
      </c>
      <c r="F34" s="48">
        <v>22.22</v>
      </c>
      <c r="G34" s="48">
        <f>E34*F34</f>
        <v>470619.6</v>
      </c>
      <c r="H34" s="48">
        <f>G34*0.01</f>
        <v>4706.1959999999999</v>
      </c>
      <c r="I34" s="48">
        <v>0</v>
      </c>
      <c r="J34" s="48">
        <v>0</v>
      </c>
      <c r="K34" s="48">
        <v>0</v>
      </c>
      <c r="L34" s="48">
        <f t="shared" si="1"/>
        <v>475325.79599999997</v>
      </c>
      <c r="M34" s="16">
        <f>+L34+L35</f>
        <v>524099.1</v>
      </c>
      <c r="N34" s="49"/>
      <c r="O34" s="49"/>
      <c r="Q34" s="90">
        <f>6983159-524099</f>
        <v>6459060</v>
      </c>
    </row>
    <row r="35" spans="1:18" x14ac:dyDescent="0.25">
      <c r="A35" s="80">
        <f t="shared" ref="A35:A45" si="5">A34+1</f>
        <v>4</v>
      </c>
      <c r="B35" s="49" t="s">
        <v>4</v>
      </c>
      <c r="C35" s="49" t="s">
        <v>24</v>
      </c>
      <c r="D35" s="50">
        <v>21180</v>
      </c>
      <c r="E35" s="49"/>
      <c r="F35" s="16">
        <v>2.2799999999999998</v>
      </c>
      <c r="G35" s="16">
        <f>D35*F35</f>
        <v>48290.399999999994</v>
      </c>
      <c r="H35" s="16">
        <f>G35*0.01</f>
        <v>482.90399999999994</v>
      </c>
      <c r="I35" s="16">
        <v>0</v>
      </c>
      <c r="J35" s="16">
        <v>0</v>
      </c>
      <c r="K35" s="16">
        <v>0</v>
      </c>
      <c r="L35" s="16">
        <f t="shared" si="1"/>
        <v>48773.303999999996</v>
      </c>
      <c r="M35" s="49"/>
      <c r="N35" s="49"/>
      <c r="O35" s="49"/>
      <c r="Q35" s="90"/>
    </row>
    <row r="36" spans="1:18" x14ac:dyDescent="0.25">
      <c r="A36" s="83"/>
      <c r="B36" s="57"/>
      <c r="C36" s="57"/>
      <c r="D36" s="58"/>
      <c r="F36" s="59"/>
      <c r="G36" s="59"/>
      <c r="H36" s="59"/>
      <c r="I36" s="59"/>
      <c r="J36" s="59"/>
      <c r="K36" s="59"/>
      <c r="L36" s="59"/>
      <c r="Q36" s="90"/>
    </row>
    <row r="37" spans="1:18" x14ac:dyDescent="0.25">
      <c r="A37" s="5"/>
      <c r="B37" s="7"/>
      <c r="C37" s="7"/>
      <c r="D37" s="6"/>
      <c r="F37" s="8"/>
      <c r="G37" s="8"/>
      <c r="H37" s="8"/>
      <c r="I37" s="8"/>
      <c r="J37" s="8"/>
      <c r="K37" s="8"/>
      <c r="L37" s="8"/>
    </row>
    <row r="38" spans="1:18" x14ac:dyDescent="0.25">
      <c r="A38" s="5">
        <f>A35+1</f>
        <v>5</v>
      </c>
      <c r="B38" s="30" t="s">
        <v>32</v>
      </c>
      <c r="C38" s="39" t="s">
        <v>28</v>
      </c>
      <c r="D38" s="30">
        <v>24977239126</v>
      </c>
      <c r="E38" s="40">
        <v>61845.8</v>
      </c>
      <c r="F38" s="32">
        <v>25.25</v>
      </c>
      <c r="G38" s="32">
        <f>E38*F38</f>
        <v>1561606.4500000002</v>
      </c>
      <c r="H38" s="32"/>
      <c r="I38" s="32">
        <f>G38*0.01</f>
        <v>15616.064500000002</v>
      </c>
      <c r="J38" s="32">
        <v>0</v>
      </c>
      <c r="K38" s="32">
        <f>(G38-I38-J38)*0.001</f>
        <v>1545.9903855000002</v>
      </c>
      <c r="L38" s="32">
        <f t="shared" si="1"/>
        <v>1544444.3951145001</v>
      </c>
      <c r="M38" s="33">
        <f>+L38</f>
        <v>1544444.3951145001</v>
      </c>
      <c r="N38" s="34">
        <v>1544444.4</v>
      </c>
      <c r="O38" s="33">
        <f>+M38-N38</f>
        <v>-4.885499831289053E-3</v>
      </c>
    </row>
    <row r="39" spans="1:18" x14ac:dyDescent="0.25">
      <c r="A39" s="84"/>
      <c r="B39" s="61"/>
      <c r="C39" s="81"/>
      <c r="D39" s="61"/>
      <c r="E39" s="41"/>
      <c r="F39" s="63"/>
      <c r="G39" s="63"/>
      <c r="H39" s="63"/>
      <c r="I39" s="63"/>
      <c r="J39" s="63"/>
      <c r="K39" s="63"/>
      <c r="L39" s="63"/>
      <c r="M39" s="4"/>
      <c r="N39" s="42"/>
      <c r="O39" s="4"/>
    </row>
    <row r="40" spans="1:18" x14ac:dyDescent="0.25">
      <c r="A40" s="44">
        <f>A38+1</f>
        <v>6</v>
      </c>
      <c r="B40" s="30" t="s">
        <v>4</v>
      </c>
      <c r="C40" s="30" t="s">
        <v>36</v>
      </c>
      <c r="D40" s="31">
        <v>168559</v>
      </c>
      <c r="E40" s="30"/>
      <c r="F40" s="32">
        <v>3.78</v>
      </c>
      <c r="G40" s="32">
        <f>D40*F40</f>
        <v>637153.02</v>
      </c>
      <c r="H40" s="32">
        <f>G40*0.01</f>
        <v>6371.5302000000001</v>
      </c>
      <c r="I40" s="32">
        <v>0</v>
      </c>
      <c r="J40" s="32">
        <v>0</v>
      </c>
      <c r="K40" s="32">
        <v>0</v>
      </c>
      <c r="L40" s="32">
        <f t="shared" si="1"/>
        <v>643524.55020000006</v>
      </c>
      <c r="M40" s="32">
        <f>+L40+L41</f>
        <v>4426359.34</v>
      </c>
      <c r="N40" s="32">
        <f>+M40+M41</f>
        <v>4426359.34</v>
      </c>
      <c r="O40" s="32">
        <f>+M40-N40</f>
        <v>0</v>
      </c>
      <c r="Q40" s="90"/>
      <c r="R40" s="4"/>
    </row>
    <row r="41" spans="1:18" x14ac:dyDescent="0.25">
      <c r="A41" s="44">
        <f t="shared" si="5"/>
        <v>7</v>
      </c>
      <c r="B41" s="35" t="s">
        <v>4</v>
      </c>
      <c r="C41" s="36" t="s">
        <v>30</v>
      </c>
      <c r="D41" s="35"/>
      <c r="E41" s="37">
        <v>168559</v>
      </c>
      <c r="F41" s="38">
        <v>22.22</v>
      </c>
      <c r="G41" s="38">
        <f>E41*F41</f>
        <v>3745380.98</v>
      </c>
      <c r="H41" s="38">
        <f>G41*0.01</f>
        <v>37453.809800000003</v>
      </c>
      <c r="I41" s="38">
        <v>0</v>
      </c>
      <c r="J41" s="38">
        <v>0</v>
      </c>
      <c r="K41" s="38">
        <v>0</v>
      </c>
      <c r="L41" s="38">
        <f t="shared" si="1"/>
        <v>3782834.7897999999</v>
      </c>
      <c r="M41" s="30"/>
      <c r="N41" s="30"/>
      <c r="O41" s="30"/>
    </row>
    <row r="42" spans="1:18" x14ac:dyDescent="0.25">
      <c r="A42" s="83"/>
      <c r="B42" s="65"/>
      <c r="C42" s="66"/>
      <c r="D42" s="65"/>
      <c r="E42" s="43"/>
      <c r="F42" s="68"/>
      <c r="G42" s="68"/>
      <c r="H42" s="68"/>
      <c r="I42" s="68"/>
      <c r="J42" s="68"/>
      <c r="K42" s="68"/>
      <c r="L42" s="68"/>
    </row>
    <row r="43" spans="1:18" x14ac:dyDescent="0.25">
      <c r="A43" s="84"/>
      <c r="B43" s="52"/>
      <c r="C43" s="53"/>
      <c r="D43" s="52"/>
      <c r="E43" s="43"/>
      <c r="F43" s="55"/>
      <c r="G43" s="55"/>
      <c r="H43" s="55"/>
      <c r="I43" s="55"/>
      <c r="J43" s="55"/>
      <c r="K43" s="55"/>
      <c r="L43" s="55"/>
    </row>
    <row r="44" spans="1:18" x14ac:dyDescent="0.25">
      <c r="A44" s="115">
        <f>A41+1</f>
        <v>8</v>
      </c>
      <c r="B44" s="116" t="s">
        <v>4</v>
      </c>
      <c r="C44" s="117" t="s">
        <v>31</v>
      </c>
      <c r="D44" s="116"/>
      <c r="E44" s="118">
        <v>39067</v>
      </c>
      <c r="F44" s="119">
        <v>22.22</v>
      </c>
      <c r="G44" s="119">
        <f>E44*F44</f>
        <v>868068.74</v>
      </c>
      <c r="H44" s="119">
        <f>G44*0.01</f>
        <v>8680.6874000000007</v>
      </c>
      <c r="I44" s="119">
        <f>G44*0.01</f>
        <v>8680.6874000000007</v>
      </c>
      <c r="J44" s="119">
        <v>0</v>
      </c>
      <c r="K44" s="119">
        <v>0</v>
      </c>
      <c r="L44" s="119">
        <f t="shared" si="1"/>
        <v>868068.74</v>
      </c>
      <c r="M44" s="120">
        <f>+L44+L45</f>
        <v>977761.06259999995</v>
      </c>
      <c r="N44" s="120">
        <f>+M44+M45</f>
        <v>977761.06259999995</v>
      </c>
      <c r="O44" s="121"/>
      <c r="Q44" s="90"/>
    </row>
    <row r="45" spans="1:18" x14ac:dyDescent="0.25">
      <c r="A45" s="115">
        <f t="shared" si="5"/>
        <v>9</v>
      </c>
      <c r="B45" s="121" t="s">
        <v>4</v>
      </c>
      <c r="C45" s="121" t="s">
        <v>31</v>
      </c>
      <c r="D45" s="122">
        <v>39067</v>
      </c>
      <c r="E45" s="121"/>
      <c r="F45" s="120">
        <v>2.78</v>
      </c>
      <c r="G45" s="120">
        <f>D45*F45</f>
        <v>108606.26</v>
      </c>
      <c r="H45" s="120">
        <f>G45*0.01</f>
        <v>1086.0626</v>
      </c>
      <c r="I45" s="120">
        <v>0</v>
      </c>
      <c r="J45" s="120">
        <v>0</v>
      </c>
      <c r="K45" s="120">
        <v>0</v>
      </c>
      <c r="L45" s="120">
        <f t="shared" si="1"/>
        <v>109692.3226</v>
      </c>
      <c r="M45" s="121"/>
      <c r="N45" s="121"/>
      <c r="O45" s="121"/>
    </row>
    <row r="46" spans="1:18" x14ac:dyDescent="0.25">
      <c r="A46" s="83"/>
      <c r="B46" s="57"/>
      <c r="C46" s="57"/>
      <c r="D46" s="57"/>
      <c r="E46" s="58"/>
      <c r="F46" s="59"/>
      <c r="G46" s="59"/>
      <c r="H46" s="59"/>
      <c r="I46" s="59"/>
      <c r="J46" s="59"/>
      <c r="K46" s="59"/>
      <c r="L46" s="59"/>
    </row>
    <row r="47" spans="1:18" x14ac:dyDescent="0.25">
      <c r="A47" s="5"/>
      <c r="B47" s="7"/>
      <c r="C47" s="7"/>
      <c r="D47" s="7"/>
      <c r="E47" s="6"/>
      <c r="F47" s="8"/>
      <c r="G47" s="8"/>
      <c r="H47" s="8"/>
      <c r="I47" s="8"/>
      <c r="J47" s="8"/>
      <c r="K47" s="8"/>
      <c r="L47" s="8"/>
    </row>
    <row r="48" spans="1:18" x14ac:dyDescent="0.25">
      <c r="A48" s="5"/>
      <c r="B48" s="7"/>
      <c r="C48" s="7"/>
      <c r="D48" s="7"/>
      <c r="E48" s="6"/>
      <c r="F48" s="8"/>
      <c r="G48" s="8"/>
      <c r="H48" s="8"/>
      <c r="I48" s="8"/>
      <c r="J48" s="8"/>
      <c r="K48" s="8"/>
      <c r="L48" s="8"/>
    </row>
    <row r="49" spans="1:12" x14ac:dyDescent="0.25">
      <c r="A49" s="5"/>
      <c r="B49" s="7"/>
      <c r="C49" s="7"/>
      <c r="D49" s="7"/>
      <c r="E49" s="6"/>
      <c r="F49" s="8"/>
      <c r="G49" s="8"/>
      <c r="H49" s="8"/>
      <c r="I49" s="8"/>
      <c r="J49" s="8"/>
      <c r="K49" s="8"/>
      <c r="L49" s="8"/>
    </row>
    <row r="50" spans="1:12" x14ac:dyDescent="0.25">
      <c r="A50" s="128" t="s">
        <v>13</v>
      </c>
      <c r="B50" s="128"/>
      <c r="C50" s="128"/>
      <c r="D50" s="128"/>
      <c r="E50" s="10">
        <f>SUM(E3:E49)</f>
        <v>1082899.8</v>
      </c>
      <c r="F50" s="12"/>
      <c r="G50" s="10">
        <f t="shared" ref="G50:L50" si="6">SUM(G3:G49)</f>
        <v>27662644.75</v>
      </c>
      <c r="H50" s="10">
        <f t="shared" si="6"/>
        <v>248069.25799999997</v>
      </c>
      <c r="I50" s="10">
        <f t="shared" si="6"/>
        <v>37237.876900000003</v>
      </c>
      <c r="J50" s="10">
        <f t="shared" si="6"/>
        <v>17926.25</v>
      </c>
      <c r="K50" s="10">
        <f t="shared" si="6"/>
        <v>2809.2355105000001</v>
      </c>
      <c r="L50" s="10">
        <f t="shared" si="6"/>
        <v>27852740.645589501</v>
      </c>
    </row>
    <row r="51" spans="1:12" x14ac:dyDescent="0.25">
      <c r="A51" s="1"/>
      <c r="E51" s="2"/>
      <c r="F51" s="4"/>
      <c r="G51" s="4"/>
      <c r="H51" s="4"/>
      <c r="I51" s="4"/>
      <c r="J51" s="4"/>
      <c r="K51" s="4"/>
      <c r="L51" s="4"/>
    </row>
    <row r="52" spans="1:12" x14ac:dyDescent="0.25">
      <c r="L52" s="2">
        <f>+L50</f>
        <v>27852740.645589501</v>
      </c>
    </row>
    <row r="53" spans="1:12" x14ac:dyDescent="0.25">
      <c r="K53" t="s">
        <v>9</v>
      </c>
      <c r="L53" s="2">
        <f>+J50</f>
        <v>17926.25</v>
      </c>
    </row>
    <row r="54" spans="1:12" x14ac:dyDescent="0.25">
      <c r="K54" t="s">
        <v>10</v>
      </c>
      <c r="L54" s="2">
        <f>+I50</f>
        <v>37237.876900000003</v>
      </c>
    </row>
    <row r="55" spans="1:12" x14ac:dyDescent="0.25">
      <c r="G55">
        <v>34805</v>
      </c>
      <c r="K55" t="s">
        <v>11</v>
      </c>
      <c r="L55" s="2">
        <f>+K50</f>
        <v>2809.2355105000001</v>
      </c>
    </row>
    <row r="56" spans="1:12" x14ac:dyDescent="0.25">
      <c r="G56" s="2"/>
      <c r="L56" s="2">
        <f>+L52+L53+L54+L55</f>
        <v>27910714.007999998</v>
      </c>
    </row>
  </sheetData>
  <sortState xmlns:xlrd2="http://schemas.microsoft.com/office/spreadsheetml/2017/richdata2" ref="B3:L45">
    <sortCondition ref="C3:C45"/>
  </sortState>
  <mergeCells count="2">
    <mergeCell ref="A1:L1"/>
    <mergeCell ref="A50:D5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B3707-233A-4B6F-B26E-215EE53384AE}">
  <sheetPr>
    <pageSetUpPr fitToPage="1"/>
  </sheetPr>
  <dimension ref="A1:J35"/>
  <sheetViews>
    <sheetView tabSelected="1" workbookViewId="0">
      <selection activeCell="I17" sqref="I17"/>
    </sheetView>
  </sheetViews>
  <sheetFormatPr defaultRowHeight="15" x14ac:dyDescent="0.25"/>
  <cols>
    <col min="1" max="1" width="90.5703125" bestFit="1" customWidth="1"/>
    <col min="2" max="2" width="30.85546875" bestFit="1" customWidth="1"/>
    <col min="3" max="5" width="13.28515625" bestFit="1" customWidth="1"/>
    <col min="6" max="6" width="11.5703125" bestFit="1" customWidth="1"/>
    <col min="8" max="8" width="11.5703125" bestFit="1" customWidth="1"/>
  </cols>
  <sheetData>
    <row r="1" spans="1:6" x14ac:dyDescent="0.25">
      <c r="A1" s="92" t="s">
        <v>52</v>
      </c>
      <c r="B1" s="7"/>
      <c r="C1" s="7"/>
    </row>
    <row r="2" spans="1:6" x14ac:dyDescent="0.25">
      <c r="A2" s="7"/>
      <c r="B2" s="7"/>
      <c r="C2" s="7"/>
    </row>
    <row r="3" spans="1:6" x14ac:dyDescent="0.25">
      <c r="A3" s="7" t="s">
        <v>26</v>
      </c>
      <c r="B3" s="7" t="s">
        <v>45</v>
      </c>
      <c r="C3" s="93">
        <v>2932030</v>
      </c>
      <c r="E3" s="90">
        <f>8811472.49-57973.36</f>
        <v>8753499.1300000008</v>
      </c>
    </row>
    <row r="4" spans="1:6" x14ac:dyDescent="0.25">
      <c r="A4" s="7" t="s">
        <v>46</v>
      </c>
      <c r="B4" s="7" t="s">
        <v>47</v>
      </c>
      <c r="C4" s="93">
        <v>1433989.2534</v>
      </c>
      <c r="F4" s="91"/>
    </row>
    <row r="5" spans="1:6" x14ac:dyDescent="0.25">
      <c r="A5" s="7" t="s">
        <v>48</v>
      </c>
      <c r="B5" s="7" t="s">
        <v>49</v>
      </c>
      <c r="C5" s="93">
        <v>1066938.75</v>
      </c>
    </row>
    <row r="6" spans="1:6" x14ac:dyDescent="0.25">
      <c r="A6" s="7" t="s">
        <v>50</v>
      </c>
      <c r="B6" s="7" t="s">
        <v>51</v>
      </c>
      <c r="C6" s="94">
        <f>+E3-C5-C4-C3</f>
        <v>3320541.126600001</v>
      </c>
    </row>
    <row r="7" spans="1:6" x14ac:dyDescent="0.25">
      <c r="A7" s="7"/>
      <c r="B7" s="7"/>
      <c r="C7" s="94"/>
    </row>
    <row r="8" spans="1:6" x14ac:dyDescent="0.25">
      <c r="A8" s="7"/>
      <c r="B8" s="7"/>
      <c r="C8" s="94">
        <f>SUM(C3:C7)</f>
        <v>8753499.1300000008</v>
      </c>
    </row>
    <row r="9" spans="1:6" x14ac:dyDescent="0.25">
      <c r="C9" s="91"/>
    </row>
    <row r="10" spans="1:6" x14ac:dyDescent="0.25">
      <c r="C10" s="91"/>
    </row>
    <row r="11" spans="1:6" x14ac:dyDescent="0.25">
      <c r="C11" s="91"/>
    </row>
    <row r="12" spans="1:6" x14ac:dyDescent="0.25">
      <c r="C12" s="91"/>
    </row>
    <row r="13" spans="1:6" x14ac:dyDescent="0.25">
      <c r="C13" s="91"/>
    </row>
    <row r="14" spans="1:6" x14ac:dyDescent="0.25">
      <c r="C14" s="91"/>
    </row>
    <row r="15" spans="1:6" x14ac:dyDescent="0.25">
      <c r="C15" s="91"/>
    </row>
    <row r="16" spans="1:6" x14ac:dyDescent="0.25">
      <c r="C16" s="91"/>
    </row>
    <row r="17" spans="1:10" x14ac:dyDescent="0.25">
      <c r="C17" s="91"/>
    </row>
    <row r="18" spans="1:10" x14ac:dyDescent="0.25">
      <c r="C18" s="91"/>
    </row>
    <row r="19" spans="1:10" x14ac:dyDescent="0.25">
      <c r="C19" s="91"/>
    </row>
    <row r="20" spans="1:10" x14ac:dyDescent="0.25">
      <c r="C20" s="7" t="s">
        <v>60</v>
      </c>
      <c r="D20" s="7" t="s">
        <v>61</v>
      </c>
      <c r="E20" s="7" t="s">
        <v>62</v>
      </c>
    </row>
    <row r="21" spans="1:10" x14ac:dyDescent="0.25">
      <c r="A21" s="7" t="s">
        <v>27</v>
      </c>
      <c r="B21" s="95" t="s">
        <v>53</v>
      </c>
      <c r="C21" s="93">
        <v>1389457</v>
      </c>
      <c r="D21" s="7"/>
      <c r="E21" s="113">
        <f>+C21-D21</f>
        <v>1389457</v>
      </c>
      <c r="F21" s="114" t="s">
        <v>64</v>
      </c>
    </row>
    <row r="22" spans="1:10" x14ac:dyDescent="0.25">
      <c r="A22" s="7" t="s">
        <v>21</v>
      </c>
      <c r="B22" s="95" t="s">
        <v>54</v>
      </c>
      <c r="C22" s="93">
        <v>393428.18</v>
      </c>
      <c r="D22" s="90">
        <v>201296.7412625</v>
      </c>
      <c r="E22" s="113">
        <f t="shared" ref="E22:E27" si="0">+C22-D22</f>
        <v>192131.43873749999</v>
      </c>
      <c r="F22" s="114" t="s">
        <v>64</v>
      </c>
    </row>
    <row r="23" spans="1:10" x14ac:dyDescent="0.25">
      <c r="A23" s="7" t="s">
        <v>23</v>
      </c>
      <c r="B23" s="95" t="s">
        <v>55</v>
      </c>
      <c r="C23" s="93">
        <v>868553.7</v>
      </c>
      <c r="D23" s="93">
        <v>50000</v>
      </c>
      <c r="E23" s="113">
        <f t="shared" si="0"/>
        <v>818553.7</v>
      </c>
      <c r="F23" s="114" t="s">
        <v>64</v>
      </c>
    </row>
    <row r="24" spans="1:10" x14ac:dyDescent="0.25">
      <c r="A24" s="7" t="s">
        <v>25</v>
      </c>
      <c r="B24" s="95" t="s">
        <v>56</v>
      </c>
      <c r="C24" s="93">
        <v>1186869.18</v>
      </c>
      <c r="D24" s="93">
        <v>500000</v>
      </c>
      <c r="E24" s="113">
        <f t="shared" si="0"/>
        <v>686869.17999999993</v>
      </c>
      <c r="F24" s="114" t="s">
        <v>64</v>
      </c>
    </row>
    <row r="25" spans="1:10" x14ac:dyDescent="0.25">
      <c r="A25" s="112" t="s">
        <v>63</v>
      </c>
      <c r="B25" s="111" t="s">
        <v>57</v>
      </c>
      <c r="C25" s="93">
        <v>524099.1</v>
      </c>
      <c r="D25" s="7"/>
      <c r="E25" s="113">
        <f>200000+324099.1</f>
        <v>524099.1</v>
      </c>
      <c r="F25" s="114" t="s">
        <v>64</v>
      </c>
      <c r="H25" s="91">
        <f>+C25-E25</f>
        <v>0</v>
      </c>
      <c r="J25">
        <v>1500</v>
      </c>
    </row>
    <row r="26" spans="1:10" x14ac:dyDescent="0.25">
      <c r="A26" s="7" t="s">
        <v>31</v>
      </c>
      <c r="B26" s="95" t="s">
        <v>58</v>
      </c>
      <c r="C26" s="93">
        <v>977761.06</v>
      </c>
      <c r="D26" s="90">
        <v>696208.5</v>
      </c>
      <c r="E26" s="113">
        <f t="shared" si="0"/>
        <v>281552.56000000006</v>
      </c>
      <c r="F26" s="114" t="s">
        <v>64</v>
      </c>
      <c r="J26">
        <v>500</v>
      </c>
    </row>
    <row r="27" spans="1:10" x14ac:dyDescent="0.25">
      <c r="A27" s="7" t="s">
        <v>30</v>
      </c>
      <c r="B27" s="95" t="s">
        <v>59</v>
      </c>
      <c r="C27" s="93">
        <v>2426359.34</v>
      </c>
      <c r="D27" s="93">
        <v>1000000</v>
      </c>
      <c r="E27" s="113">
        <f t="shared" si="0"/>
        <v>1426359.3399999999</v>
      </c>
      <c r="F27" s="114" t="s">
        <v>64</v>
      </c>
      <c r="J27">
        <v>500</v>
      </c>
    </row>
    <row r="28" spans="1:10" x14ac:dyDescent="0.25">
      <c r="A28" s="7" t="s">
        <v>50</v>
      </c>
      <c r="B28" s="95" t="s">
        <v>51</v>
      </c>
      <c r="C28" s="93">
        <v>785748.98</v>
      </c>
      <c r="D28" s="7"/>
      <c r="E28" s="126">
        <v>785748.98</v>
      </c>
      <c r="F28" s="114" t="s">
        <v>64</v>
      </c>
      <c r="J28">
        <v>700</v>
      </c>
    </row>
    <row r="29" spans="1:10" x14ac:dyDescent="0.25">
      <c r="J29">
        <v>45</v>
      </c>
    </row>
    <row r="30" spans="1:10" x14ac:dyDescent="0.25">
      <c r="C30" s="110">
        <f>SUM(C21:C29)</f>
        <v>8552276.5399999991</v>
      </c>
      <c r="D30" s="110">
        <f>SUM(D21:D29)</f>
        <v>2447505.2412625002</v>
      </c>
      <c r="E30" s="91">
        <f>SUM(E21:E29)</f>
        <v>6104771.2987374999</v>
      </c>
      <c r="J30">
        <v>300</v>
      </c>
    </row>
    <row r="31" spans="1:10" x14ac:dyDescent="0.25">
      <c r="J31">
        <v>50</v>
      </c>
    </row>
    <row r="32" spans="1:10" x14ac:dyDescent="0.25">
      <c r="E32" s="90">
        <v>426359.34</v>
      </c>
      <c r="J32">
        <v>150</v>
      </c>
    </row>
    <row r="33" spans="5:10" x14ac:dyDescent="0.25">
      <c r="E33">
        <v>385000</v>
      </c>
      <c r="J33">
        <v>100</v>
      </c>
    </row>
    <row r="34" spans="5:10" x14ac:dyDescent="0.25">
      <c r="J34">
        <v>1000</v>
      </c>
    </row>
    <row r="35" spans="5:10" x14ac:dyDescent="0.25">
      <c r="J35">
        <f>SUM(J25:J34)</f>
        <v>4845</v>
      </c>
    </row>
  </sheetData>
  <pageMargins left="0.70866141732283472" right="0.70866141732283472" top="0.74803149606299213" bottom="0.74803149606299213" header="0.31496062992125984" footer="0.31496062992125984"/>
  <pageSetup paperSize="9" scale="68" orientation="landscape" verticalDpi="0" r:id="rId1"/>
  <ignoredErrors>
    <ignoredError sqref="E2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1</vt:i4>
      </vt:variant>
    </vt:vector>
  </HeadingPairs>
  <TitlesOfParts>
    <vt:vector size="7" baseType="lpstr">
      <vt:lpstr>Sayfa1</vt:lpstr>
      <vt:lpstr>ŞUBAT ÇALIŞMA</vt:lpstr>
      <vt:lpstr>Sayfa2</vt:lpstr>
      <vt:lpstr>Sayfa3</vt:lpstr>
      <vt:lpstr>Sayfa3 (2)</vt:lpstr>
      <vt:lpstr>Sayfa4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İbrahim Serin</dc:creator>
  <cp:lastModifiedBy>User</cp:lastModifiedBy>
  <cp:lastPrinted>2026-04-02T08:31:35Z</cp:lastPrinted>
  <dcterms:created xsi:type="dcterms:W3CDTF">2015-06-05T18:19:34Z</dcterms:created>
  <dcterms:modified xsi:type="dcterms:W3CDTF">2026-04-13T09:54:35Z</dcterms:modified>
</cp:coreProperties>
</file>